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ovorova\Desktop\Дима\Краснопахорское 122 дня\"/>
    </mc:Choice>
  </mc:AlternateContent>
  <xr:revisionPtr revIDLastSave="0" documentId="13_ncr:1_{7BD561D8-A230-400B-90E3-F9B59B51B6B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Смета СН-2012 по гл. 1-5" sheetId="7" r:id="rId1"/>
    <sheet name="Ведомость объемов работ" sheetId="8" r:id="rId2"/>
    <sheet name="Source" sheetId="1" r:id="rId3"/>
    <sheet name="SourceObSm" sheetId="2" r:id="rId4"/>
    <sheet name="SmtRes" sheetId="3" r:id="rId5"/>
    <sheet name="EtalonRes" sheetId="4" r:id="rId6"/>
    <sheet name="SrcPoprs" sheetId="5" r:id="rId7"/>
    <sheet name="SrcKA" sheetId="6" r:id="rId8"/>
  </sheets>
  <definedNames>
    <definedName name="_xlnm.Print_Titles" localSheetId="1">'Ведомость объемов работ'!$9:$9</definedName>
    <definedName name="_xlnm.Print_Titles" localSheetId="0">'Смета СН-2012 по гл. 1-5'!$30:$30</definedName>
    <definedName name="_xlnm.Print_Area" localSheetId="1">'Ведомость объемов работ'!$A$1:$H$77</definedName>
    <definedName name="_xlnm.Print_Area" localSheetId="0">'Смета СН-2012 по гл. 1-5'!$A$1:$K$333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5" i="8" l="1"/>
  <c r="D73" i="8"/>
  <c r="G70" i="8"/>
  <c r="F70" i="8"/>
  <c r="E70" i="8"/>
  <c r="C70" i="8"/>
  <c r="B70" i="8"/>
  <c r="A69" i="8"/>
  <c r="F68" i="8"/>
  <c r="E68" i="8"/>
  <c r="C68" i="8"/>
  <c r="B68" i="8"/>
  <c r="G67" i="8"/>
  <c r="F67" i="8"/>
  <c r="E67" i="8"/>
  <c r="C67" i="8"/>
  <c r="B67" i="8"/>
  <c r="F66" i="8"/>
  <c r="E66" i="8"/>
  <c r="C66" i="8"/>
  <c r="B66" i="8"/>
  <c r="G65" i="8"/>
  <c r="F65" i="8"/>
  <c r="E65" i="8"/>
  <c r="C65" i="8"/>
  <c r="B65" i="8"/>
  <c r="A64" i="8"/>
  <c r="F63" i="8"/>
  <c r="E63" i="8"/>
  <c r="C63" i="8"/>
  <c r="B63" i="8"/>
  <c r="G62" i="8"/>
  <c r="F62" i="8"/>
  <c r="E62" i="8"/>
  <c r="C62" i="8"/>
  <c r="B62" i="8"/>
  <c r="F61" i="8"/>
  <c r="E61" i="8"/>
  <c r="C61" i="8"/>
  <c r="B61" i="8"/>
  <c r="G60" i="8"/>
  <c r="F60" i="8"/>
  <c r="E60" i="8"/>
  <c r="C60" i="8"/>
  <c r="B60" i="8"/>
  <c r="A59" i="8"/>
  <c r="F58" i="8"/>
  <c r="E58" i="8"/>
  <c r="C58" i="8"/>
  <c r="B58" i="8"/>
  <c r="G57" i="8"/>
  <c r="F57" i="8"/>
  <c r="E57" i="8"/>
  <c r="C57" i="8"/>
  <c r="B57" i="8"/>
  <c r="F56" i="8"/>
  <c r="E56" i="8"/>
  <c r="C56" i="8"/>
  <c r="B56" i="8"/>
  <c r="G55" i="8"/>
  <c r="F55" i="8"/>
  <c r="E55" i="8"/>
  <c r="C55" i="8"/>
  <c r="B55" i="8"/>
  <c r="A54" i="8"/>
  <c r="F53" i="8"/>
  <c r="E53" i="8"/>
  <c r="C53" i="8"/>
  <c r="B53" i="8"/>
  <c r="G52" i="8"/>
  <c r="F52" i="8"/>
  <c r="E52" i="8"/>
  <c r="C52" i="8"/>
  <c r="B52" i="8"/>
  <c r="G51" i="8"/>
  <c r="F51" i="8"/>
  <c r="E51" i="8"/>
  <c r="C51" i="8"/>
  <c r="B51" i="8"/>
  <c r="A50" i="8"/>
  <c r="A49" i="8"/>
  <c r="G48" i="8"/>
  <c r="F48" i="8"/>
  <c r="E48" i="8"/>
  <c r="C48" i="8"/>
  <c r="B48" i="8"/>
  <c r="G47" i="8"/>
  <c r="F47" i="8"/>
  <c r="E47" i="8"/>
  <c r="C47" i="8"/>
  <c r="B47" i="8"/>
  <c r="G46" i="8"/>
  <c r="F46" i="8"/>
  <c r="E46" i="8"/>
  <c r="C46" i="8"/>
  <c r="B46" i="8"/>
  <c r="G45" i="8"/>
  <c r="F45" i="8"/>
  <c r="E45" i="8"/>
  <c r="C45" i="8"/>
  <c r="B45" i="8"/>
  <c r="G44" i="8"/>
  <c r="F44" i="8"/>
  <c r="E44" i="8"/>
  <c r="C44" i="8"/>
  <c r="B44" i="8"/>
  <c r="F43" i="8"/>
  <c r="E43" i="8"/>
  <c r="C43" i="8"/>
  <c r="B43" i="8"/>
  <c r="G42" i="8"/>
  <c r="F42" i="8"/>
  <c r="E42" i="8"/>
  <c r="C42" i="8"/>
  <c r="B42" i="8"/>
  <c r="F41" i="8"/>
  <c r="E41" i="8"/>
  <c r="C41" i="8"/>
  <c r="B41" i="8"/>
  <c r="G40" i="8"/>
  <c r="F40" i="8"/>
  <c r="E40" i="8"/>
  <c r="C40" i="8"/>
  <c r="B40" i="8"/>
  <c r="A39" i="8"/>
  <c r="F38" i="8"/>
  <c r="E38" i="8"/>
  <c r="C38" i="8"/>
  <c r="B38" i="8"/>
  <c r="G37" i="8"/>
  <c r="F37" i="8"/>
  <c r="E37" i="8"/>
  <c r="C37" i="8"/>
  <c r="B37" i="8"/>
  <c r="F36" i="8"/>
  <c r="E36" i="8"/>
  <c r="C36" i="8"/>
  <c r="B36" i="8"/>
  <c r="G35" i="8"/>
  <c r="F35" i="8"/>
  <c r="E35" i="8"/>
  <c r="C35" i="8"/>
  <c r="B35" i="8"/>
  <c r="A34" i="8"/>
  <c r="F33" i="8"/>
  <c r="E33" i="8"/>
  <c r="C33" i="8"/>
  <c r="B33" i="8"/>
  <c r="G32" i="8"/>
  <c r="F32" i="8"/>
  <c r="E32" i="8"/>
  <c r="C32" i="8"/>
  <c r="B32" i="8"/>
  <c r="F31" i="8"/>
  <c r="E31" i="8"/>
  <c r="C31" i="8"/>
  <c r="B31" i="8"/>
  <c r="G30" i="8"/>
  <c r="F30" i="8"/>
  <c r="E30" i="8"/>
  <c r="C30" i="8"/>
  <c r="B30" i="8"/>
  <c r="A29" i="8"/>
  <c r="A28" i="8"/>
  <c r="F27" i="8"/>
  <c r="E27" i="8"/>
  <c r="C27" i="8"/>
  <c r="B27" i="8"/>
  <c r="G26" i="8"/>
  <c r="F26" i="8"/>
  <c r="E26" i="8"/>
  <c r="C26" i="8"/>
  <c r="B26" i="8"/>
  <c r="F25" i="8"/>
  <c r="E25" i="8"/>
  <c r="C25" i="8"/>
  <c r="B25" i="8"/>
  <c r="G24" i="8"/>
  <c r="F24" i="8"/>
  <c r="E24" i="8"/>
  <c r="C24" i="8"/>
  <c r="B24" i="8"/>
  <c r="A23" i="8"/>
  <c r="F22" i="8"/>
  <c r="E22" i="8"/>
  <c r="C22" i="8"/>
  <c r="B22" i="8"/>
  <c r="G21" i="8"/>
  <c r="F21" i="8"/>
  <c r="E21" i="8"/>
  <c r="C21" i="8"/>
  <c r="B21" i="8"/>
  <c r="A20" i="8"/>
  <c r="F19" i="8"/>
  <c r="E19" i="8"/>
  <c r="C19" i="8"/>
  <c r="B19" i="8"/>
  <c r="G18" i="8"/>
  <c r="F18" i="8"/>
  <c r="E18" i="8"/>
  <c r="C18" i="8"/>
  <c r="B18" i="8"/>
  <c r="F17" i="8"/>
  <c r="E17" i="8"/>
  <c r="C17" i="8"/>
  <c r="B17" i="8"/>
  <c r="G16" i="8"/>
  <c r="F16" i="8"/>
  <c r="E16" i="8"/>
  <c r="C16" i="8"/>
  <c r="B16" i="8"/>
  <c r="A15" i="8"/>
  <c r="F14" i="8"/>
  <c r="E14" i="8"/>
  <c r="C14" i="8"/>
  <c r="B14" i="8"/>
  <c r="G13" i="8"/>
  <c r="F13" i="8"/>
  <c r="E13" i="8"/>
  <c r="C13" i="8"/>
  <c r="B13" i="8"/>
  <c r="A12" i="8"/>
  <c r="A11" i="8"/>
  <c r="A10" i="8"/>
  <c r="B5" i="8"/>
  <c r="B4" i="8"/>
  <c r="A1" i="8"/>
  <c r="H331" i="7"/>
  <c r="H328" i="7"/>
  <c r="C331" i="7"/>
  <c r="C328" i="7"/>
  <c r="I325" i="7"/>
  <c r="C325" i="7"/>
  <c r="I324" i="7"/>
  <c r="C324" i="7"/>
  <c r="I323" i="7"/>
  <c r="C323" i="7"/>
  <c r="I25" i="7"/>
  <c r="I24" i="7"/>
  <c r="I23" i="7"/>
  <c r="I22" i="7"/>
  <c r="I21" i="7"/>
  <c r="I20" i="7" s="1"/>
  <c r="A319" i="7"/>
  <c r="I317" i="7"/>
  <c r="C317" i="7"/>
  <c r="I316" i="7"/>
  <c r="C316" i="7"/>
  <c r="I315" i="7"/>
  <c r="C315" i="7"/>
  <c r="A313" i="7"/>
  <c r="A310" i="7"/>
  <c r="K307" i="7"/>
  <c r="H307" i="7"/>
  <c r="G307" i="7"/>
  <c r="E307" i="7"/>
  <c r="E306" i="7"/>
  <c r="J305" i="7"/>
  <c r="E305" i="7"/>
  <c r="J304" i="7"/>
  <c r="I304" i="7"/>
  <c r="H304" i="7"/>
  <c r="G304" i="7"/>
  <c r="F304" i="7"/>
  <c r="J303" i="7"/>
  <c r="I303" i="7"/>
  <c r="H303" i="7"/>
  <c r="G303" i="7"/>
  <c r="F303" i="7"/>
  <c r="C302" i="7"/>
  <c r="V301" i="7"/>
  <c r="T301" i="7"/>
  <c r="J306" i="7" s="1"/>
  <c r="R301" i="7"/>
  <c r="U301" i="7"/>
  <c r="S301" i="7"/>
  <c r="Q301" i="7"/>
  <c r="E301" i="7"/>
  <c r="D301" i="7"/>
  <c r="C301" i="7"/>
  <c r="B301" i="7"/>
  <c r="A300" i="7"/>
  <c r="A297" i="7"/>
  <c r="K294" i="7"/>
  <c r="H294" i="7"/>
  <c r="G294" i="7"/>
  <c r="E294" i="7"/>
  <c r="E293" i="7"/>
  <c r="E292" i="7"/>
  <c r="J291" i="7"/>
  <c r="I291" i="7"/>
  <c r="H291" i="7"/>
  <c r="F291" i="7"/>
  <c r="V291" i="7"/>
  <c r="T291" i="7"/>
  <c r="R291" i="7"/>
  <c r="U291" i="7"/>
  <c r="S291" i="7"/>
  <c r="Q291" i="7"/>
  <c r="E291" i="7"/>
  <c r="D291" i="7"/>
  <c r="C291" i="7"/>
  <c r="B291" i="7"/>
  <c r="J290" i="7"/>
  <c r="I290" i="7"/>
  <c r="H290" i="7"/>
  <c r="G290" i="7"/>
  <c r="F290" i="7"/>
  <c r="J289" i="7"/>
  <c r="I295" i="7" s="1"/>
  <c r="I289" i="7"/>
  <c r="H289" i="7"/>
  <c r="G289" i="7"/>
  <c r="F289" i="7"/>
  <c r="C288" i="7"/>
  <c r="V287" i="7"/>
  <c r="T287" i="7"/>
  <c r="J293" i="7" s="1"/>
  <c r="R287" i="7"/>
  <c r="J292" i="7" s="1"/>
  <c r="U287" i="7"/>
  <c r="S287" i="7"/>
  <c r="Q287" i="7"/>
  <c r="E287" i="7"/>
  <c r="D287" i="7"/>
  <c r="C287" i="7"/>
  <c r="B287" i="7"/>
  <c r="K285" i="7"/>
  <c r="H285" i="7"/>
  <c r="G285" i="7"/>
  <c r="E285" i="7"/>
  <c r="J284" i="7"/>
  <c r="E284" i="7"/>
  <c r="E283" i="7"/>
  <c r="J282" i="7"/>
  <c r="I282" i="7"/>
  <c r="H282" i="7"/>
  <c r="F282" i="7"/>
  <c r="V282" i="7"/>
  <c r="T282" i="7"/>
  <c r="R282" i="7"/>
  <c r="U282" i="7"/>
  <c r="S282" i="7"/>
  <c r="Q282" i="7"/>
  <c r="E282" i="7"/>
  <c r="D282" i="7"/>
  <c r="C282" i="7"/>
  <c r="B282" i="7"/>
  <c r="J281" i="7"/>
  <c r="I281" i="7"/>
  <c r="H281" i="7"/>
  <c r="G281" i="7"/>
  <c r="F281" i="7"/>
  <c r="J280" i="7"/>
  <c r="I280" i="7"/>
  <c r="H280" i="7"/>
  <c r="G280" i="7"/>
  <c r="F280" i="7"/>
  <c r="C279" i="7"/>
  <c r="V278" i="7"/>
  <c r="T278" i="7"/>
  <c r="R278" i="7"/>
  <c r="J283" i="7" s="1"/>
  <c r="U278" i="7"/>
  <c r="S278" i="7"/>
  <c r="Q278" i="7"/>
  <c r="E278" i="7"/>
  <c r="D278" i="7"/>
  <c r="C278" i="7"/>
  <c r="B278" i="7"/>
  <c r="A277" i="7"/>
  <c r="A274" i="7"/>
  <c r="K271" i="7"/>
  <c r="H271" i="7"/>
  <c r="G271" i="7"/>
  <c r="E271" i="7"/>
  <c r="J270" i="7"/>
  <c r="E270" i="7"/>
  <c r="E269" i="7"/>
  <c r="J268" i="7"/>
  <c r="I268" i="7"/>
  <c r="H268" i="7"/>
  <c r="F268" i="7"/>
  <c r="V268" i="7"/>
  <c r="T268" i="7"/>
  <c r="R268" i="7"/>
  <c r="U268" i="7"/>
  <c r="S268" i="7"/>
  <c r="Q268" i="7"/>
  <c r="E268" i="7"/>
  <c r="D268" i="7"/>
  <c r="C268" i="7"/>
  <c r="B268" i="7"/>
  <c r="J267" i="7"/>
  <c r="I267" i="7"/>
  <c r="H267" i="7"/>
  <c r="G267" i="7"/>
  <c r="F267" i="7"/>
  <c r="J266" i="7"/>
  <c r="I266" i="7"/>
  <c r="H266" i="7"/>
  <c r="G266" i="7"/>
  <c r="F266" i="7"/>
  <c r="C265" i="7"/>
  <c r="V264" i="7"/>
  <c r="T264" i="7"/>
  <c r="R264" i="7"/>
  <c r="J269" i="7" s="1"/>
  <c r="I272" i="7" s="1"/>
  <c r="U264" i="7"/>
  <c r="S264" i="7"/>
  <c r="Q264" i="7"/>
  <c r="E264" i="7"/>
  <c r="D264" i="7"/>
  <c r="C264" i="7"/>
  <c r="B264" i="7"/>
  <c r="K262" i="7"/>
  <c r="H262" i="7"/>
  <c r="G262" i="7"/>
  <c r="E262" i="7"/>
  <c r="J261" i="7"/>
  <c r="E261" i="7"/>
  <c r="J260" i="7"/>
  <c r="E260" i="7"/>
  <c r="J259" i="7"/>
  <c r="I259" i="7"/>
  <c r="H259" i="7"/>
  <c r="F259" i="7"/>
  <c r="V259" i="7"/>
  <c r="T259" i="7"/>
  <c r="R259" i="7"/>
  <c r="U259" i="7"/>
  <c r="S259" i="7"/>
  <c r="Q259" i="7"/>
  <c r="E259" i="7"/>
  <c r="D259" i="7"/>
  <c r="C259" i="7"/>
  <c r="B259" i="7"/>
  <c r="J258" i="7"/>
  <c r="I258" i="7"/>
  <c r="H258" i="7"/>
  <c r="G258" i="7"/>
  <c r="F258" i="7"/>
  <c r="J257" i="7"/>
  <c r="I263" i="7" s="1"/>
  <c r="I257" i="7"/>
  <c r="H257" i="7"/>
  <c r="G257" i="7"/>
  <c r="F257" i="7"/>
  <c r="C256" i="7"/>
  <c r="V255" i="7"/>
  <c r="T255" i="7"/>
  <c r="R255" i="7"/>
  <c r="U255" i="7"/>
  <c r="S255" i="7"/>
  <c r="Q255" i="7"/>
  <c r="E255" i="7"/>
  <c r="D255" i="7"/>
  <c r="C255" i="7"/>
  <c r="B255" i="7"/>
  <c r="A254" i="7"/>
  <c r="A251" i="7"/>
  <c r="K248" i="7"/>
  <c r="H248" i="7"/>
  <c r="G248" i="7"/>
  <c r="E248" i="7"/>
  <c r="E247" i="7"/>
  <c r="J246" i="7"/>
  <c r="E246" i="7"/>
  <c r="J245" i="7"/>
  <c r="I245" i="7"/>
  <c r="H245" i="7"/>
  <c r="F245" i="7"/>
  <c r="V245" i="7"/>
  <c r="T245" i="7"/>
  <c r="J247" i="7" s="1"/>
  <c r="R245" i="7"/>
  <c r="U245" i="7"/>
  <c r="S245" i="7"/>
  <c r="Q245" i="7"/>
  <c r="E245" i="7"/>
  <c r="D245" i="7"/>
  <c r="C245" i="7"/>
  <c r="B245" i="7"/>
  <c r="J244" i="7"/>
  <c r="I244" i="7"/>
  <c r="H244" i="7"/>
  <c r="G244" i="7"/>
  <c r="F244" i="7"/>
  <c r="J243" i="7"/>
  <c r="I243" i="7"/>
  <c r="H243" i="7"/>
  <c r="G243" i="7"/>
  <c r="F243" i="7"/>
  <c r="C242" i="7"/>
  <c r="V241" i="7"/>
  <c r="T241" i="7"/>
  <c r="R241" i="7"/>
  <c r="U241" i="7"/>
  <c r="S241" i="7"/>
  <c r="Q241" i="7"/>
  <c r="E241" i="7"/>
  <c r="D241" i="7"/>
  <c r="C241" i="7"/>
  <c r="B241" i="7"/>
  <c r="K239" i="7"/>
  <c r="H239" i="7"/>
  <c r="G239" i="7"/>
  <c r="E239" i="7"/>
  <c r="E238" i="7"/>
  <c r="E237" i="7"/>
  <c r="J236" i="7"/>
  <c r="I236" i="7"/>
  <c r="H236" i="7"/>
  <c r="F236" i="7"/>
  <c r="V236" i="7"/>
  <c r="T236" i="7"/>
  <c r="R236" i="7"/>
  <c r="J237" i="7" s="1"/>
  <c r="U236" i="7"/>
  <c r="S236" i="7"/>
  <c r="Q236" i="7"/>
  <c r="E236" i="7"/>
  <c r="D236" i="7"/>
  <c r="C236" i="7"/>
  <c r="B236" i="7"/>
  <c r="J235" i="7"/>
  <c r="I235" i="7"/>
  <c r="H235" i="7"/>
  <c r="G235" i="7"/>
  <c r="F235" i="7"/>
  <c r="J234" i="7"/>
  <c r="I240" i="7" s="1"/>
  <c r="I234" i="7"/>
  <c r="H234" i="7"/>
  <c r="G234" i="7"/>
  <c r="F234" i="7"/>
  <c r="C233" i="7"/>
  <c r="V232" i="7"/>
  <c r="T232" i="7"/>
  <c r="J238" i="7" s="1"/>
  <c r="R232" i="7"/>
  <c r="U232" i="7"/>
  <c r="S232" i="7"/>
  <c r="Q232" i="7"/>
  <c r="E232" i="7"/>
  <c r="D232" i="7"/>
  <c r="C232" i="7"/>
  <c r="B232" i="7"/>
  <c r="A231" i="7"/>
  <c r="A228" i="7"/>
  <c r="K225" i="7"/>
  <c r="H225" i="7"/>
  <c r="G225" i="7"/>
  <c r="E225" i="7"/>
  <c r="J224" i="7"/>
  <c r="E224" i="7"/>
  <c r="J223" i="7"/>
  <c r="E223" i="7"/>
  <c r="J222" i="7"/>
  <c r="I222" i="7"/>
  <c r="H222" i="7"/>
  <c r="F222" i="7"/>
  <c r="V222" i="7"/>
  <c r="T222" i="7"/>
  <c r="R222" i="7"/>
  <c r="U222" i="7"/>
  <c r="S222" i="7"/>
  <c r="Q222" i="7"/>
  <c r="E222" i="7"/>
  <c r="D222" i="7"/>
  <c r="C222" i="7"/>
  <c r="B222" i="7"/>
  <c r="J221" i="7"/>
  <c r="I221" i="7"/>
  <c r="H221" i="7"/>
  <c r="G221" i="7"/>
  <c r="F221" i="7"/>
  <c r="J220" i="7"/>
  <c r="I226" i="7" s="1"/>
  <c r="I220" i="7"/>
  <c r="H220" i="7"/>
  <c r="G220" i="7"/>
  <c r="F220" i="7"/>
  <c r="C219" i="7"/>
  <c r="V218" i="7"/>
  <c r="T218" i="7"/>
  <c r="R218" i="7"/>
  <c r="U218" i="7"/>
  <c r="S218" i="7"/>
  <c r="Q218" i="7"/>
  <c r="E218" i="7"/>
  <c r="D218" i="7"/>
  <c r="C218" i="7"/>
  <c r="B218" i="7"/>
  <c r="K216" i="7"/>
  <c r="H216" i="7"/>
  <c r="G216" i="7"/>
  <c r="E216" i="7"/>
  <c r="E215" i="7"/>
  <c r="J214" i="7"/>
  <c r="E214" i="7"/>
  <c r="J213" i="7"/>
  <c r="I213" i="7"/>
  <c r="H213" i="7"/>
  <c r="G213" i="7"/>
  <c r="F213" i="7"/>
  <c r="C212" i="7"/>
  <c r="V211" i="7"/>
  <c r="T211" i="7"/>
  <c r="J215" i="7" s="1"/>
  <c r="R211" i="7"/>
  <c r="U211" i="7"/>
  <c r="S211" i="7"/>
  <c r="Q211" i="7"/>
  <c r="E211" i="7"/>
  <c r="D211" i="7"/>
  <c r="C211" i="7"/>
  <c r="B211" i="7"/>
  <c r="A210" i="7"/>
  <c r="A208" i="7"/>
  <c r="I206" i="7"/>
  <c r="C206" i="7"/>
  <c r="I205" i="7"/>
  <c r="C205" i="7"/>
  <c r="I204" i="7"/>
  <c r="C204" i="7"/>
  <c r="A202" i="7"/>
  <c r="A199" i="7"/>
  <c r="C196" i="7"/>
  <c r="J195" i="7"/>
  <c r="I197" i="7" s="1"/>
  <c r="I195" i="7"/>
  <c r="H195" i="7"/>
  <c r="G195" i="7"/>
  <c r="F195" i="7"/>
  <c r="V195" i="7"/>
  <c r="T195" i="7"/>
  <c r="R195" i="7"/>
  <c r="U195" i="7"/>
  <c r="S195" i="7"/>
  <c r="Q195" i="7"/>
  <c r="E195" i="7"/>
  <c r="D195" i="7"/>
  <c r="C195" i="7"/>
  <c r="B195" i="7"/>
  <c r="I194" i="7"/>
  <c r="K194" i="7" s="1"/>
  <c r="C193" i="7"/>
  <c r="J192" i="7"/>
  <c r="I192" i="7"/>
  <c r="H192" i="7"/>
  <c r="G192" i="7"/>
  <c r="F192" i="7"/>
  <c r="V192" i="7"/>
  <c r="T192" i="7"/>
  <c r="R192" i="7"/>
  <c r="U192" i="7"/>
  <c r="S192" i="7"/>
  <c r="Q192" i="7"/>
  <c r="E192" i="7"/>
  <c r="D192" i="7"/>
  <c r="C192" i="7"/>
  <c r="B192" i="7"/>
  <c r="C190" i="7"/>
  <c r="J189" i="7"/>
  <c r="I191" i="7" s="1"/>
  <c r="I189" i="7"/>
  <c r="H189" i="7"/>
  <c r="G189" i="7"/>
  <c r="F189" i="7"/>
  <c r="V189" i="7"/>
  <c r="T189" i="7"/>
  <c r="R189" i="7"/>
  <c r="U189" i="7"/>
  <c r="S189" i="7"/>
  <c r="Q189" i="7"/>
  <c r="E189" i="7"/>
  <c r="D189" i="7"/>
  <c r="C189" i="7"/>
  <c r="B189" i="7"/>
  <c r="K188" i="7"/>
  <c r="I188" i="7"/>
  <c r="P188" i="7" s="1"/>
  <c r="C187" i="7"/>
  <c r="J186" i="7"/>
  <c r="I186" i="7"/>
  <c r="H186" i="7"/>
  <c r="G186" i="7"/>
  <c r="F186" i="7"/>
  <c r="V186" i="7"/>
  <c r="T186" i="7"/>
  <c r="R186" i="7"/>
  <c r="U186" i="7"/>
  <c r="S186" i="7"/>
  <c r="Q186" i="7"/>
  <c r="E186" i="7"/>
  <c r="D186" i="7"/>
  <c r="C186" i="7"/>
  <c r="B186" i="7"/>
  <c r="I185" i="7"/>
  <c r="K185" i="7" s="1"/>
  <c r="C184" i="7"/>
  <c r="J183" i="7"/>
  <c r="I183" i="7"/>
  <c r="H183" i="7"/>
  <c r="G183" i="7"/>
  <c r="F183" i="7"/>
  <c r="V183" i="7"/>
  <c r="T183" i="7"/>
  <c r="R183" i="7"/>
  <c r="U183" i="7"/>
  <c r="S183" i="7"/>
  <c r="Q183" i="7"/>
  <c r="E183" i="7"/>
  <c r="D183" i="7"/>
  <c r="C183" i="7"/>
  <c r="B183" i="7"/>
  <c r="K181" i="7"/>
  <c r="H181" i="7"/>
  <c r="G181" i="7"/>
  <c r="E181" i="7"/>
  <c r="J180" i="7"/>
  <c r="E180" i="7"/>
  <c r="J179" i="7"/>
  <c r="E179" i="7"/>
  <c r="J178" i="7"/>
  <c r="I178" i="7"/>
  <c r="H178" i="7"/>
  <c r="F178" i="7"/>
  <c r="V178" i="7"/>
  <c r="T178" i="7"/>
  <c r="R178" i="7"/>
  <c r="U178" i="7"/>
  <c r="S178" i="7"/>
  <c r="Q178" i="7"/>
  <c r="E178" i="7"/>
  <c r="D178" i="7"/>
  <c r="C178" i="7"/>
  <c r="B178" i="7"/>
  <c r="J177" i="7"/>
  <c r="I177" i="7"/>
  <c r="H177" i="7"/>
  <c r="G177" i="7"/>
  <c r="F177" i="7"/>
  <c r="J176" i="7"/>
  <c r="I182" i="7" s="1"/>
  <c r="I176" i="7"/>
  <c r="H176" i="7"/>
  <c r="G176" i="7"/>
  <c r="F176" i="7"/>
  <c r="C175" i="7"/>
  <c r="V174" i="7"/>
  <c r="T174" i="7"/>
  <c r="R174" i="7"/>
  <c r="U174" i="7"/>
  <c r="S174" i="7"/>
  <c r="Q174" i="7"/>
  <c r="E174" i="7"/>
  <c r="D174" i="7"/>
  <c r="C174" i="7"/>
  <c r="B174" i="7"/>
  <c r="K172" i="7"/>
  <c r="H172" i="7"/>
  <c r="G172" i="7"/>
  <c r="E172" i="7"/>
  <c r="E171" i="7"/>
  <c r="J170" i="7"/>
  <c r="E170" i="7"/>
  <c r="J169" i="7"/>
  <c r="I169" i="7"/>
  <c r="H169" i="7"/>
  <c r="F169" i="7"/>
  <c r="V169" i="7"/>
  <c r="T169" i="7"/>
  <c r="R169" i="7"/>
  <c r="U169" i="7"/>
  <c r="S169" i="7"/>
  <c r="Q169" i="7"/>
  <c r="E169" i="7"/>
  <c r="D169" i="7"/>
  <c r="C169" i="7"/>
  <c r="B169" i="7"/>
  <c r="J168" i="7"/>
  <c r="I168" i="7"/>
  <c r="H168" i="7"/>
  <c r="G168" i="7"/>
  <c r="F168" i="7"/>
  <c r="J167" i="7"/>
  <c r="I167" i="7"/>
  <c r="H167" i="7"/>
  <c r="G167" i="7"/>
  <c r="F167" i="7"/>
  <c r="C166" i="7"/>
  <c r="V165" i="7"/>
  <c r="T165" i="7"/>
  <c r="J171" i="7" s="1"/>
  <c r="R165" i="7"/>
  <c r="U165" i="7"/>
  <c r="S165" i="7"/>
  <c r="Q165" i="7"/>
  <c r="E165" i="7"/>
  <c r="D165" i="7"/>
  <c r="C165" i="7"/>
  <c r="B165" i="7"/>
  <c r="A164" i="7"/>
  <c r="A161" i="7"/>
  <c r="K158" i="7"/>
  <c r="H158" i="7"/>
  <c r="G158" i="7"/>
  <c r="E158" i="7"/>
  <c r="E157" i="7"/>
  <c r="E156" i="7"/>
  <c r="J155" i="7"/>
  <c r="I155" i="7"/>
  <c r="H155" i="7"/>
  <c r="F155" i="7"/>
  <c r="V155" i="7"/>
  <c r="T155" i="7"/>
  <c r="R155" i="7"/>
  <c r="J156" i="7" s="1"/>
  <c r="U155" i="7"/>
  <c r="S155" i="7"/>
  <c r="Q155" i="7"/>
  <c r="E155" i="7"/>
  <c r="D155" i="7"/>
  <c r="C155" i="7"/>
  <c r="B155" i="7"/>
  <c r="J154" i="7"/>
  <c r="I154" i="7"/>
  <c r="H154" i="7"/>
  <c r="G154" i="7"/>
  <c r="F154" i="7"/>
  <c r="J153" i="7"/>
  <c r="I159" i="7" s="1"/>
  <c r="I153" i="7"/>
  <c r="H153" i="7"/>
  <c r="G153" i="7"/>
  <c r="F153" i="7"/>
  <c r="C152" i="7"/>
  <c r="V151" i="7"/>
  <c r="T151" i="7"/>
  <c r="J157" i="7" s="1"/>
  <c r="R151" i="7"/>
  <c r="U151" i="7"/>
  <c r="S151" i="7"/>
  <c r="Q151" i="7"/>
  <c r="E151" i="7"/>
  <c r="D151" i="7"/>
  <c r="C151" i="7"/>
  <c r="B151" i="7"/>
  <c r="K149" i="7"/>
  <c r="H149" i="7"/>
  <c r="G149" i="7"/>
  <c r="E149" i="7"/>
  <c r="J148" i="7"/>
  <c r="E148" i="7"/>
  <c r="E147" i="7"/>
  <c r="J146" i="7"/>
  <c r="I146" i="7"/>
  <c r="H146" i="7"/>
  <c r="F146" i="7"/>
  <c r="V146" i="7"/>
  <c r="T146" i="7"/>
  <c r="R146" i="7"/>
  <c r="U146" i="7"/>
  <c r="S146" i="7"/>
  <c r="Q146" i="7"/>
  <c r="E146" i="7"/>
  <c r="D146" i="7"/>
  <c r="J145" i="7"/>
  <c r="I145" i="7"/>
  <c r="H145" i="7"/>
  <c r="G145" i="7"/>
  <c r="F145" i="7"/>
  <c r="J144" i="7"/>
  <c r="I144" i="7"/>
  <c r="H144" i="7"/>
  <c r="G144" i="7"/>
  <c r="F144" i="7"/>
  <c r="C143" i="7"/>
  <c r="V142" i="7"/>
  <c r="T142" i="7"/>
  <c r="R142" i="7"/>
  <c r="J147" i="7" s="1"/>
  <c r="U142" i="7"/>
  <c r="S142" i="7"/>
  <c r="Q142" i="7"/>
  <c r="E142" i="7"/>
  <c r="D142" i="7"/>
  <c r="A141" i="7"/>
  <c r="A138" i="7"/>
  <c r="K135" i="7"/>
  <c r="H135" i="7"/>
  <c r="G135" i="7"/>
  <c r="E135" i="7"/>
  <c r="E134" i="7"/>
  <c r="E133" i="7"/>
  <c r="J132" i="7"/>
  <c r="I132" i="7"/>
  <c r="H132" i="7"/>
  <c r="F132" i="7"/>
  <c r="V132" i="7"/>
  <c r="T132" i="7"/>
  <c r="R132" i="7"/>
  <c r="U132" i="7"/>
  <c r="S132" i="7"/>
  <c r="Q132" i="7"/>
  <c r="E132" i="7"/>
  <c r="D132" i="7"/>
  <c r="C132" i="7"/>
  <c r="B132" i="7"/>
  <c r="J131" i="7"/>
  <c r="I131" i="7"/>
  <c r="H131" i="7"/>
  <c r="G131" i="7"/>
  <c r="F131" i="7"/>
  <c r="J130" i="7"/>
  <c r="I130" i="7"/>
  <c r="H130" i="7"/>
  <c r="G130" i="7"/>
  <c r="F130" i="7"/>
  <c r="C129" i="7"/>
  <c r="V128" i="7"/>
  <c r="T128" i="7"/>
  <c r="J134" i="7" s="1"/>
  <c r="R128" i="7"/>
  <c r="J133" i="7" s="1"/>
  <c r="U128" i="7"/>
  <c r="S128" i="7"/>
  <c r="Q128" i="7"/>
  <c r="E128" i="7"/>
  <c r="D128" i="7"/>
  <c r="C128" i="7"/>
  <c r="B128" i="7"/>
  <c r="K126" i="7"/>
  <c r="H126" i="7"/>
  <c r="G126" i="7"/>
  <c r="E126" i="7"/>
  <c r="E125" i="7"/>
  <c r="E124" i="7"/>
  <c r="J123" i="7"/>
  <c r="I123" i="7"/>
  <c r="H123" i="7"/>
  <c r="F123" i="7"/>
  <c r="V123" i="7"/>
  <c r="T123" i="7"/>
  <c r="R123" i="7"/>
  <c r="U123" i="7"/>
  <c r="S123" i="7"/>
  <c r="Q123" i="7"/>
  <c r="E123" i="7"/>
  <c r="D123" i="7"/>
  <c r="C123" i="7"/>
  <c r="B123" i="7"/>
  <c r="J122" i="7"/>
  <c r="I122" i="7"/>
  <c r="H122" i="7"/>
  <c r="G122" i="7"/>
  <c r="F122" i="7"/>
  <c r="J121" i="7"/>
  <c r="I127" i="7" s="1"/>
  <c r="I121" i="7"/>
  <c r="H121" i="7"/>
  <c r="G121" i="7"/>
  <c r="F121" i="7"/>
  <c r="C120" i="7"/>
  <c r="V119" i="7"/>
  <c r="T119" i="7"/>
  <c r="J125" i="7" s="1"/>
  <c r="R119" i="7"/>
  <c r="J124" i="7" s="1"/>
  <c r="U119" i="7"/>
  <c r="S119" i="7"/>
  <c r="Q119" i="7"/>
  <c r="E119" i="7"/>
  <c r="D119" i="7"/>
  <c r="C119" i="7"/>
  <c r="B119" i="7"/>
  <c r="A118" i="7"/>
  <c r="A116" i="7"/>
  <c r="I114" i="7"/>
  <c r="C114" i="7"/>
  <c r="I113" i="7"/>
  <c r="C113" i="7"/>
  <c r="I112" i="7"/>
  <c r="C112" i="7"/>
  <c r="A110" i="7"/>
  <c r="A107" i="7"/>
  <c r="K104" i="7"/>
  <c r="H104" i="7"/>
  <c r="G104" i="7"/>
  <c r="E104" i="7"/>
  <c r="E103" i="7"/>
  <c r="E102" i="7"/>
  <c r="J101" i="7"/>
  <c r="I101" i="7"/>
  <c r="H101" i="7"/>
  <c r="F101" i="7"/>
  <c r="V101" i="7"/>
  <c r="T101" i="7"/>
  <c r="R101" i="7"/>
  <c r="U101" i="7"/>
  <c r="S101" i="7"/>
  <c r="Q101" i="7"/>
  <c r="E101" i="7"/>
  <c r="D101" i="7"/>
  <c r="C101" i="7"/>
  <c r="B101" i="7"/>
  <c r="J100" i="7"/>
  <c r="I100" i="7"/>
  <c r="H100" i="7"/>
  <c r="G100" i="7"/>
  <c r="F100" i="7"/>
  <c r="J99" i="7"/>
  <c r="I99" i="7"/>
  <c r="H99" i="7"/>
  <c r="G99" i="7"/>
  <c r="F99" i="7"/>
  <c r="C98" i="7"/>
  <c r="V97" i="7"/>
  <c r="T97" i="7"/>
  <c r="J103" i="7" s="1"/>
  <c r="R97" i="7"/>
  <c r="J102" i="7" s="1"/>
  <c r="U97" i="7"/>
  <c r="S97" i="7"/>
  <c r="Q97" i="7"/>
  <c r="E97" i="7"/>
  <c r="D97" i="7"/>
  <c r="C97" i="7"/>
  <c r="B97" i="7"/>
  <c r="K95" i="7"/>
  <c r="H95" i="7"/>
  <c r="G95" i="7"/>
  <c r="E95" i="7"/>
  <c r="J94" i="7"/>
  <c r="E94" i="7"/>
  <c r="E93" i="7"/>
  <c r="J92" i="7"/>
  <c r="I92" i="7"/>
  <c r="H92" i="7"/>
  <c r="F92" i="7"/>
  <c r="V92" i="7"/>
  <c r="T92" i="7"/>
  <c r="R92" i="7"/>
  <c r="U92" i="7"/>
  <c r="S92" i="7"/>
  <c r="Q92" i="7"/>
  <c r="E92" i="7"/>
  <c r="D92" i="7"/>
  <c r="C92" i="7"/>
  <c r="B92" i="7"/>
  <c r="J91" i="7"/>
  <c r="I91" i="7"/>
  <c r="H91" i="7"/>
  <c r="G91" i="7"/>
  <c r="F91" i="7"/>
  <c r="J90" i="7"/>
  <c r="I96" i="7" s="1"/>
  <c r="I90" i="7"/>
  <c r="H90" i="7"/>
  <c r="G90" i="7"/>
  <c r="F90" i="7"/>
  <c r="C89" i="7"/>
  <c r="V88" i="7"/>
  <c r="T88" i="7"/>
  <c r="R88" i="7"/>
  <c r="J93" i="7" s="1"/>
  <c r="U88" i="7"/>
  <c r="S88" i="7"/>
  <c r="Q88" i="7"/>
  <c r="E88" i="7"/>
  <c r="D88" i="7"/>
  <c r="C88" i="7"/>
  <c r="B88" i="7"/>
  <c r="A87" i="7"/>
  <c r="A84" i="7"/>
  <c r="K81" i="7"/>
  <c r="H81" i="7"/>
  <c r="G81" i="7"/>
  <c r="E81" i="7"/>
  <c r="E80" i="7"/>
  <c r="J79" i="7"/>
  <c r="E79" i="7"/>
  <c r="J78" i="7"/>
  <c r="I78" i="7"/>
  <c r="H78" i="7"/>
  <c r="F78" i="7"/>
  <c r="V78" i="7"/>
  <c r="T78" i="7"/>
  <c r="R78" i="7"/>
  <c r="U78" i="7"/>
  <c r="S78" i="7"/>
  <c r="Q78" i="7"/>
  <c r="E78" i="7"/>
  <c r="D78" i="7"/>
  <c r="J77" i="7"/>
  <c r="I77" i="7"/>
  <c r="H77" i="7"/>
  <c r="G77" i="7"/>
  <c r="F77" i="7"/>
  <c r="J76" i="7"/>
  <c r="I76" i="7"/>
  <c r="H76" i="7"/>
  <c r="G76" i="7"/>
  <c r="F76" i="7"/>
  <c r="C75" i="7"/>
  <c r="V74" i="7"/>
  <c r="T74" i="7"/>
  <c r="J80" i="7" s="1"/>
  <c r="R74" i="7"/>
  <c r="U74" i="7"/>
  <c r="S74" i="7"/>
  <c r="Q74" i="7"/>
  <c r="E74" i="7"/>
  <c r="D74" i="7"/>
  <c r="A73" i="7"/>
  <c r="A70" i="7"/>
  <c r="K67" i="7"/>
  <c r="H67" i="7"/>
  <c r="G67" i="7"/>
  <c r="E67" i="7"/>
  <c r="E66" i="7"/>
  <c r="J65" i="7"/>
  <c r="E65" i="7"/>
  <c r="J64" i="7"/>
  <c r="I64" i="7"/>
  <c r="H64" i="7"/>
  <c r="F64" i="7"/>
  <c r="V64" i="7"/>
  <c r="T64" i="7"/>
  <c r="R64" i="7"/>
  <c r="U64" i="7"/>
  <c r="S64" i="7"/>
  <c r="Q64" i="7"/>
  <c r="E64" i="7"/>
  <c r="D64" i="7"/>
  <c r="C64" i="7"/>
  <c r="B64" i="7"/>
  <c r="J63" i="7"/>
  <c r="I63" i="7"/>
  <c r="H63" i="7"/>
  <c r="G63" i="7"/>
  <c r="F63" i="7"/>
  <c r="J62" i="7"/>
  <c r="I68" i="7" s="1"/>
  <c r="I62" i="7"/>
  <c r="H62" i="7"/>
  <c r="G62" i="7"/>
  <c r="F62" i="7"/>
  <c r="C61" i="7"/>
  <c r="V60" i="7"/>
  <c r="T60" i="7"/>
  <c r="J66" i="7" s="1"/>
  <c r="R60" i="7"/>
  <c r="U60" i="7"/>
  <c r="S60" i="7"/>
  <c r="Q60" i="7"/>
  <c r="E60" i="7"/>
  <c r="D60" i="7"/>
  <c r="C60" i="7"/>
  <c r="B60" i="7"/>
  <c r="K58" i="7"/>
  <c r="H58" i="7"/>
  <c r="G58" i="7"/>
  <c r="E58" i="7"/>
  <c r="E57" i="7"/>
  <c r="E56" i="7"/>
  <c r="J55" i="7"/>
  <c r="I55" i="7"/>
  <c r="H55" i="7"/>
  <c r="F55" i="7"/>
  <c r="V55" i="7"/>
  <c r="T55" i="7"/>
  <c r="R55" i="7"/>
  <c r="U55" i="7"/>
  <c r="S55" i="7"/>
  <c r="Q55" i="7"/>
  <c r="E55" i="7"/>
  <c r="D55" i="7"/>
  <c r="C55" i="7"/>
  <c r="B55" i="7"/>
  <c r="J54" i="7"/>
  <c r="I54" i="7"/>
  <c r="H54" i="7"/>
  <c r="G54" i="7"/>
  <c r="F54" i="7"/>
  <c r="J53" i="7"/>
  <c r="I53" i="7"/>
  <c r="H53" i="7"/>
  <c r="G53" i="7"/>
  <c r="F53" i="7"/>
  <c r="C52" i="7"/>
  <c r="V51" i="7"/>
  <c r="T51" i="7"/>
  <c r="J57" i="7" s="1"/>
  <c r="R51" i="7"/>
  <c r="J56" i="7" s="1"/>
  <c r="I59" i="7" s="1"/>
  <c r="U51" i="7"/>
  <c r="S51" i="7"/>
  <c r="Q51" i="7"/>
  <c r="E51" i="7"/>
  <c r="D51" i="7"/>
  <c r="C51" i="7"/>
  <c r="B51" i="7"/>
  <c r="A50" i="7"/>
  <c r="A47" i="7"/>
  <c r="K44" i="7"/>
  <c r="H44" i="7"/>
  <c r="G44" i="7"/>
  <c r="E44" i="7"/>
  <c r="E43" i="7"/>
  <c r="E42" i="7"/>
  <c r="J41" i="7"/>
  <c r="I41" i="7"/>
  <c r="H41" i="7"/>
  <c r="F41" i="7"/>
  <c r="V41" i="7"/>
  <c r="T41" i="7"/>
  <c r="R41" i="7"/>
  <c r="U41" i="7"/>
  <c r="S41" i="7"/>
  <c r="Q41" i="7"/>
  <c r="E41" i="7"/>
  <c r="D41" i="7"/>
  <c r="C41" i="7"/>
  <c r="B41" i="7"/>
  <c r="J40" i="7"/>
  <c r="I40" i="7"/>
  <c r="H40" i="7"/>
  <c r="G40" i="7"/>
  <c r="F40" i="7"/>
  <c r="J39" i="7"/>
  <c r="I45" i="7" s="1"/>
  <c r="I39" i="7"/>
  <c r="H39" i="7"/>
  <c r="G39" i="7"/>
  <c r="F39" i="7"/>
  <c r="C38" i="7"/>
  <c r="V37" i="7"/>
  <c r="T37" i="7"/>
  <c r="J43" i="7" s="1"/>
  <c r="R37" i="7"/>
  <c r="J42" i="7" s="1"/>
  <c r="U37" i="7"/>
  <c r="S37" i="7"/>
  <c r="Q37" i="7"/>
  <c r="E37" i="7"/>
  <c r="D37" i="7"/>
  <c r="C37" i="7"/>
  <c r="B37" i="7"/>
  <c r="A36" i="7"/>
  <c r="A34" i="7"/>
  <c r="A32" i="7"/>
  <c r="A18" i="7"/>
  <c r="A15" i="7"/>
  <c r="A10" i="7"/>
  <c r="G6" i="7"/>
  <c r="B6" i="7"/>
  <c r="A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1" i="3"/>
  <c r="Y1" i="3"/>
  <c r="CX1" i="3" s="1"/>
  <c r="CU1" i="3"/>
  <c r="CY1" i="3"/>
  <c r="CZ1" i="3"/>
  <c r="DB1" i="3" s="1"/>
  <c r="DA1" i="3"/>
  <c r="DC1" i="3"/>
  <c r="DG1" i="3"/>
  <c r="A2" i="3"/>
  <c r="Y2" i="3"/>
  <c r="CX2" i="3"/>
  <c r="DH2" i="3" s="1"/>
  <c r="CY2" i="3"/>
  <c r="CZ2" i="3"/>
  <c r="DB2" i="3" s="1"/>
  <c r="DA2" i="3"/>
  <c r="DC2" i="3"/>
  <c r="DG2" i="3"/>
  <c r="A3" i="3"/>
  <c r="Y3" i="3"/>
  <c r="CX3" i="3"/>
  <c r="CY3" i="3"/>
  <c r="CZ3" i="3"/>
  <c r="DB3" i="3" s="1"/>
  <c r="DA3" i="3"/>
  <c r="DC3" i="3"/>
  <c r="DH3" i="3"/>
  <c r="A4" i="3"/>
  <c r="Y4" i="3"/>
  <c r="CX4" i="3" s="1"/>
  <c r="CY4" i="3"/>
  <c r="CZ4" i="3"/>
  <c r="DA4" i="3"/>
  <c r="DB4" i="3"/>
  <c r="DC4" i="3"/>
  <c r="A5" i="3"/>
  <c r="Y5" i="3"/>
  <c r="CV5" i="3" s="1"/>
  <c r="CY5" i="3"/>
  <c r="CZ5" i="3"/>
  <c r="DB5" i="3" s="1"/>
  <c r="DA5" i="3"/>
  <c r="DC5" i="3"/>
  <c r="A6" i="3"/>
  <c r="Y6" i="3"/>
  <c r="CY6" i="3"/>
  <c r="CZ6" i="3"/>
  <c r="DB6" i="3" s="1"/>
  <c r="DA6" i="3"/>
  <c r="DC6" i="3"/>
  <c r="A7" i="3"/>
  <c r="Y7" i="3"/>
  <c r="CX7" i="3" s="1"/>
  <c r="CY7" i="3"/>
  <c r="CZ7" i="3"/>
  <c r="DB7" i="3" s="1"/>
  <c r="DA7" i="3"/>
  <c r="DC7" i="3"/>
  <c r="A8" i="3"/>
  <c r="Y8" i="3"/>
  <c r="CV8" i="3" s="1"/>
  <c r="CY8" i="3"/>
  <c r="CZ8" i="3"/>
  <c r="DA8" i="3"/>
  <c r="DB8" i="3"/>
  <c r="DC8" i="3"/>
  <c r="A9" i="3"/>
  <c r="Y9" i="3"/>
  <c r="CY9" i="3"/>
  <c r="CZ9" i="3"/>
  <c r="DB9" i="3" s="1"/>
  <c r="DA9" i="3"/>
  <c r="DC9" i="3"/>
  <c r="A10" i="3"/>
  <c r="Y10" i="3"/>
  <c r="CY10" i="3"/>
  <c r="CZ10" i="3"/>
  <c r="DA10" i="3"/>
  <c r="DB10" i="3"/>
  <c r="DC10" i="3"/>
  <c r="A11" i="3"/>
  <c r="Y11" i="3"/>
  <c r="CV11" i="3" s="1"/>
  <c r="CY11" i="3"/>
  <c r="CZ11" i="3"/>
  <c r="DA11" i="3"/>
  <c r="DB11" i="3"/>
  <c r="DC11" i="3"/>
  <c r="A12" i="3"/>
  <c r="Y12" i="3"/>
  <c r="CY12" i="3"/>
  <c r="CZ12" i="3"/>
  <c r="DB12" i="3" s="1"/>
  <c r="DA12" i="3"/>
  <c r="DC12" i="3"/>
  <c r="A13" i="3"/>
  <c r="Y13" i="3"/>
  <c r="CY13" i="3"/>
  <c r="CZ13" i="3"/>
  <c r="DB13" i="3" s="1"/>
  <c r="DA13" i="3"/>
  <c r="DC13" i="3"/>
  <c r="A14" i="3"/>
  <c r="Y14" i="3"/>
  <c r="CY14" i="3"/>
  <c r="CZ14" i="3"/>
  <c r="DA14" i="3"/>
  <c r="DB14" i="3"/>
  <c r="DC14" i="3"/>
  <c r="A15" i="3"/>
  <c r="Y15" i="3"/>
  <c r="CY15" i="3"/>
  <c r="CZ15" i="3"/>
  <c r="DA15" i="3"/>
  <c r="DB15" i="3"/>
  <c r="DC15" i="3"/>
  <c r="A16" i="3"/>
  <c r="Y16" i="3"/>
  <c r="CY16" i="3"/>
  <c r="CZ16" i="3"/>
  <c r="DA16" i="3"/>
  <c r="DB16" i="3"/>
  <c r="DC16" i="3"/>
  <c r="A17" i="3"/>
  <c r="Y17" i="3"/>
  <c r="CY17" i="3"/>
  <c r="CZ17" i="3"/>
  <c r="DB17" i="3" s="1"/>
  <c r="DA17" i="3"/>
  <c r="DC17" i="3"/>
  <c r="A18" i="3"/>
  <c r="Y18" i="3"/>
  <c r="CY18" i="3"/>
  <c r="CZ18" i="3"/>
  <c r="DA18" i="3"/>
  <c r="DB18" i="3"/>
  <c r="DC18" i="3"/>
  <c r="A19" i="3"/>
  <c r="Y19" i="3"/>
  <c r="CY19" i="3"/>
  <c r="CZ19" i="3"/>
  <c r="DA19" i="3"/>
  <c r="DB19" i="3"/>
  <c r="DC19" i="3"/>
  <c r="A20" i="3"/>
  <c r="Y20" i="3"/>
  <c r="CY20" i="3"/>
  <c r="CZ20" i="3"/>
  <c r="DB20" i="3" s="1"/>
  <c r="DA20" i="3"/>
  <c r="DC20" i="3"/>
  <c r="A21" i="3"/>
  <c r="Y21" i="3"/>
  <c r="CY21" i="3"/>
  <c r="CZ21" i="3"/>
  <c r="DB21" i="3" s="1"/>
  <c r="DA21" i="3"/>
  <c r="DC21" i="3"/>
  <c r="A22" i="3"/>
  <c r="Y22" i="3"/>
  <c r="CY22" i="3"/>
  <c r="CZ22" i="3"/>
  <c r="DA22" i="3"/>
  <c r="DB22" i="3"/>
  <c r="DC22" i="3"/>
  <c r="A23" i="3"/>
  <c r="Y23" i="3"/>
  <c r="CY23" i="3"/>
  <c r="CZ23" i="3"/>
  <c r="DA23" i="3"/>
  <c r="DB23" i="3"/>
  <c r="DC23" i="3"/>
  <c r="A24" i="3"/>
  <c r="Y24" i="3"/>
  <c r="CY24" i="3"/>
  <c r="CZ24" i="3"/>
  <c r="DA24" i="3"/>
  <c r="DB24" i="3"/>
  <c r="DC24" i="3"/>
  <c r="A25" i="3"/>
  <c r="Y25" i="3"/>
  <c r="CY25" i="3"/>
  <c r="CZ25" i="3"/>
  <c r="DB25" i="3" s="1"/>
  <c r="DA25" i="3"/>
  <c r="DC25" i="3"/>
  <c r="A26" i="3"/>
  <c r="Y26" i="3"/>
  <c r="CY26" i="3"/>
  <c r="CZ26" i="3"/>
  <c r="DB26" i="3" s="1"/>
  <c r="DA26" i="3"/>
  <c r="DC26" i="3"/>
  <c r="A27" i="3"/>
  <c r="Y27" i="3"/>
  <c r="CY27" i="3"/>
  <c r="CZ27" i="3"/>
  <c r="DA27" i="3"/>
  <c r="DB27" i="3"/>
  <c r="DC27" i="3"/>
  <c r="A28" i="3"/>
  <c r="Y28" i="3"/>
  <c r="CY28" i="3"/>
  <c r="CZ28" i="3"/>
  <c r="DB28" i="3" s="1"/>
  <c r="DA28" i="3"/>
  <c r="DC28" i="3"/>
  <c r="A29" i="3"/>
  <c r="Y29" i="3"/>
  <c r="CY29" i="3"/>
  <c r="CZ29" i="3"/>
  <c r="DB29" i="3" s="1"/>
  <c r="DA29" i="3"/>
  <c r="DC29" i="3"/>
  <c r="A30" i="3"/>
  <c r="Y30" i="3"/>
  <c r="CX30" i="3" s="1"/>
  <c r="CY30" i="3"/>
  <c r="CZ30" i="3"/>
  <c r="DA30" i="3"/>
  <c r="DB30" i="3"/>
  <c r="DC30" i="3"/>
  <c r="A31" i="3"/>
  <c r="Y31" i="3"/>
  <c r="CY31" i="3"/>
  <c r="CZ31" i="3"/>
  <c r="DB31" i="3" s="1"/>
  <c r="DA31" i="3"/>
  <c r="DC31" i="3"/>
  <c r="A32" i="3"/>
  <c r="Y32" i="3"/>
  <c r="CY32" i="3"/>
  <c r="CZ32" i="3"/>
  <c r="DB32" i="3" s="1"/>
  <c r="DA32" i="3"/>
  <c r="DC32" i="3"/>
  <c r="A33" i="3"/>
  <c r="Y33" i="3"/>
  <c r="CY33" i="3"/>
  <c r="CZ33" i="3"/>
  <c r="DB33" i="3" s="1"/>
  <c r="DA33" i="3"/>
  <c r="DC33" i="3"/>
  <c r="A34" i="3"/>
  <c r="Y34" i="3"/>
  <c r="CX34" i="3" s="1"/>
  <c r="CY34" i="3"/>
  <c r="CZ34" i="3"/>
  <c r="DA34" i="3"/>
  <c r="DB34" i="3"/>
  <c r="DC34" i="3"/>
  <c r="A35" i="3"/>
  <c r="Y35" i="3"/>
  <c r="CY35" i="3"/>
  <c r="CZ35" i="3"/>
  <c r="DA35" i="3"/>
  <c r="DB35" i="3"/>
  <c r="DC35" i="3"/>
  <c r="A36" i="3"/>
  <c r="Y36" i="3"/>
  <c r="CY36" i="3"/>
  <c r="CZ36" i="3"/>
  <c r="DB36" i="3" s="1"/>
  <c r="DA36" i="3"/>
  <c r="DC36" i="3"/>
  <c r="A37" i="3"/>
  <c r="Y37" i="3"/>
  <c r="CY37" i="3"/>
  <c r="CZ37" i="3"/>
  <c r="DB37" i="3" s="1"/>
  <c r="DA37" i="3"/>
  <c r="DC37" i="3"/>
  <c r="A38" i="3"/>
  <c r="Y38" i="3"/>
  <c r="CY38" i="3"/>
  <c r="CZ38" i="3"/>
  <c r="DA38" i="3"/>
  <c r="DB38" i="3"/>
  <c r="DC38" i="3"/>
  <c r="A39" i="3"/>
  <c r="Y39" i="3"/>
  <c r="CY39" i="3"/>
  <c r="CZ39" i="3"/>
  <c r="DB39" i="3" s="1"/>
  <c r="DA39" i="3"/>
  <c r="DC39" i="3"/>
  <c r="A40" i="3"/>
  <c r="Y40" i="3"/>
  <c r="CY40" i="3"/>
  <c r="CZ40" i="3"/>
  <c r="DA40" i="3"/>
  <c r="DB40" i="3"/>
  <c r="DC40" i="3"/>
  <c r="A41" i="3"/>
  <c r="Y41" i="3"/>
  <c r="CY41" i="3"/>
  <c r="CZ41" i="3"/>
  <c r="DB41" i="3" s="1"/>
  <c r="DA41" i="3"/>
  <c r="DC41" i="3"/>
  <c r="A42" i="3"/>
  <c r="Y42" i="3"/>
  <c r="CY42" i="3"/>
  <c r="CZ42" i="3"/>
  <c r="DA42" i="3"/>
  <c r="DB42" i="3"/>
  <c r="DC42" i="3"/>
  <c r="A43" i="3"/>
  <c r="Y43" i="3"/>
  <c r="CV43" i="3" s="1"/>
  <c r="CY43" i="3"/>
  <c r="CZ43" i="3"/>
  <c r="DB43" i="3" s="1"/>
  <c r="DA43" i="3"/>
  <c r="DC43" i="3"/>
  <c r="A44" i="3"/>
  <c r="Y44" i="3"/>
  <c r="CY44" i="3"/>
  <c r="CZ44" i="3"/>
  <c r="DA44" i="3"/>
  <c r="DB44" i="3"/>
  <c r="DC44" i="3"/>
  <c r="A45" i="3"/>
  <c r="Y45" i="3"/>
  <c r="CX45" i="3" s="1"/>
  <c r="CY45" i="3"/>
  <c r="CZ45" i="3"/>
  <c r="DA45" i="3"/>
  <c r="DB45" i="3"/>
  <c r="DC45" i="3"/>
  <c r="A46" i="3"/>
  <c r="Y46" i="3"/>
  <c r="CY46" i="3"/>
  <c r="CZ46" i="3"/>
  <c r="DA46" i="3"/>
  <c r="DB46" i="3"/>
  <c r="DC46" i="3"/>
  <c r="A47" i="3"/>
  <c r="Y47" i="3"/>
  <c r="CY47" i="3"/>
  <c r="CZ47" i="3"/>
  <c r="DB47" i="3" s="1"/>
  <c r="DA47" i="3"/>
  <c r="DC47" i="3"/>
  <c r="A48" i="3"/>
  <c r="Y48" i="3"/>
  <c r="CY48" i="3"/>
  <c r="CZ48" i="3"/>
  <c r="DA48" i="3"/>
  <c r="DB48" i="3"/>
  <c r="DC48" i="3"/>
  <c r="A49" i="3"/>
  <c r="Y49" i="3"/>
  <c r="CY49" i="3"/>
  <c r="CZ49" i="3"/>
  <c r="DA49" i="3"/>
  <c r="DB49" i="3"/>
  <c r="DC49" i="3"/>
  <c r="A50" i="3"/>
  <c r="Y50" i="3"/>
  <c r="CY50" i="3"/>
  <c r="CZ50" i="3"/>
  <c r="DB50" i="3" s="1"/>
  <c r="DA50" i="3"/>
  <c r="DC50" i="3"/>
  <c r="A51" i="3"/>
  <c r="Y51" i="3"/>
  <c r="CY51" i="3"/>
  <c r="CZ51" i="3"/>
  <c r="DB51" i="3" s="1"/>
  <c r="DA51" i="3"/>
  <c r="DC51" i="3"/>
  <c r="A52" i="3"/>
  <c r="Y52" i="3"/>
  <c r="CY52" i="3"/>
  <c r="CZ52" i="3"/>
  <c r="DA52" i="3"/>
  <c r="DB52" i="3"/>
  <c r="DC52" i="3"/>
  <c r="A53" i="3"/>
  <c r="Y53" i="3"/>
  <c r="CY53" i="3"/>
  <c r="CZ53" i="3"/>
  <c r="DB53" i="3" s="1"/>
  <c r="DA53" i="3"/>
  <c r="DC53" i="3"/>
  <c r="A54" i="3"/>
  <c r="Y54" i="3"/>
  <c r="CY54" i="3"/>
  <c r="CZ54" i="3"/>
  <c r="DB54" i="3" s="1"/>
  <c r="DA54" i="3"/>
  <c r="DC54" i="3"/>
  <c r="A55" i="3"/>
  <c r="Y55" i="3"/>
  <c r="CY55" i="3"/>
  <c r="CZ55" i="3"/>
  <c r="DB55" i="3" s="1"/>
  <c r="DA55" i="3"/>
  <c r="DC55" i="3"/>
  <c r="A56" i="3"/>
  <c r="Y56" i="3"/>
  <c r="CX56" i="3"/>
  <c r="CY56" i="3"/>
  <c r="CZ56" i="3"/>
  <c r="DB56" i="3" s="1"/>
  <c r="DA56" i="3"/>
  <c r="DC56" i="3"/>
  <c r="A57" i="3"/>
  <c r="Y57" i="3"/>
  <c r="CY57" i="3"/>
  <c r="CZ57" i="3"/>
  <c r="DA57" i="3"/>
  <c r="DB57" i="3"/>
  <c r="DC57" i="3"/>
  <c r="A58" i="3"/>
  <c r="Y58" i="3"/>
  <c r="CY58" i="3"/>
  <c r="CZ58" i="3"/>
  <c r="DB58" i="3" s="1"/>
  <c r="DA58" i="3"/>
  <c r="DC58" i="3"/>
  <c r="A59" i="3"/>
  <c r="Y59" i="3"/>
  <c r="CY59" i="3"/>
  <c r="CZ59" i="3"/>
  <c r="DA59" i="3"/>
  <c r="DB59" i="3"/>
  <c r="DC59" i="3"/>
  <c r="A60" i="3"/>
  <c r="Y60" i="3"/>
  <c r="CY60" i="3"/>
  <c r="CZ60" i="3"/>
  <c r="DA60" i="3"/>
  <c r="DB60" i="3"/>
  <c r="DC60" i="3"/>
  <c r="A61" i="3"/>
  <c r="Y61" i="3"/>
  <c r="CY61" i="3"/>
  <c r="CZ61" i="3"/>
  <c r="DB61" i="3" s="1"/>
  <c r="DA61" i="3"/>
  <c r="DC61" i="3"/>
  <c r="A62" i="3"/>
  <c r="Y62" i="3"/>
  <c r="CY62" i="3"/>
  <c r="CZ62" i="3"/>
  <c r="DB62" i="3" s="1"/>
  <c r="DA62" i="3"/>
  <c r="DC62" i="3"/>
  <c r="A63" i="3"/>
  <c r="Y63" i="3"/>
  <c r="CY63" i="3"/>
  <c r="CZ63" i="3"/>
  <c r="DA63" i="3"/>
  <c r="DB63" i="3"/>
  <c r="DC63" i="3"/>
  <c r="A64" i="3"/>
  <c r="Y64" i="3"/>
  <c r="CY64" i="3"/>
  <c r="CZ64" i="3"/>
  <c r="DB64" i="3" s="1"/>
  <c r="DA64" i="3"/>
  <c r="DC64" i="3"/>
  <c r="A65" i="3"/>
  <c r="Y65" i="3"/>
  <c r="CY65" i="3"/>
  <c r="CZ65" i="3"/>
  <c r="DA65" i="3"/>
  <c r="DB65" i="3"/>
  <c r="DC65" i="3"/>
  <c r="A66" i="3"/>
  <c r="Y66" i="3"/>
  <c r="CY66" i="3"/>
  <c r="CZ66" i="3"/>
  <c r="DB66" i="3" s="1"/>
  <c r="DA66" i="3"/>
  <c r="DC66" i="3"/>
  <c r="A67" i="3"/>
  <c r="Y67" i="3"/>
  <c r="CV67" i="3" s="1"/>
  <c r="CY67" i="3"/>
  <c r="CZ67" i="3"/>
  <c r="DA67" i="3"/>
  <c r="DB67" i="3"/>
  <c r="DC67" i="3"/>
  <c r="A68" i="3"/>
  <c r="Y68" i="3"/>
  <c r="CY68" i="3"/>
  <c r="CZ68" i="3"/>
  <c r="DB68" i="3" s="1"/>
  <c r="DA68" i="3"/>
  <c r="DC68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BZ26" i="1"/>
  <c r="CA26" i="1"/>
  <c r="CB26" i="1"/>
  <c r="CC26" i="1"/>
  <c r="CD26" i="1"/>
  <c r="CE26" i="1"/>
  <c r="CF26" i="1"/>
  <c r="CG26" i="1"/>
  <c r="CH26" i="1"/>
  <c r="CI26" i="1"/>
  <c r="CJ26" i="1"/>
  <c r="CK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D28" i="1"/>
  <c r="B30" i="1"/>
  <c r="C30" i="1"/>
  <c r="E30" i="1"/>
  <c r="G30" i="1"/>
  <c r="Z30" i="1"/>
  <c r="AA30" i="1"/>
  <c r="AF30" i="1"/>
  <c r="AM30" i="1"/>
  <c r="AN30" i="1"/>
  <c r="BE30" i="1"/>
  <c r="BF30" i="1"/>
  <c r="BG30" i="1"/>
  <c r="BH30" i="1"/>
  <c r="BI30" i="1"/>
  <c r="BJ30" i="1"/>
  <c r="BK30" i="1"/>
  <c r="BL30" i="1"/>
  <c r="BM30" i="1"/>
  <c r="BN30" i="1"/>
  <c r="BO30" i="1"/>
  <c r="BP30" i="1"/>
  <c r="BQ30" i="1"/>
  <c r="BR30" i="1"/>
  <c r="BS30" i="1"/>
  <c r="BT30" i="1"/>
  <c r="BU30" i="1"/>
  <c r="BV30" i="1"/>
  <c r="BW30" i="1"/>
  <c r="BX30" i="1"/>
  <c r="CN30" i="1"/>
  <c r="CO30" i="1"/>
  <c r="CP30" i="1"/>
  <c r="CQ30" i="1"/>
  <c r="CR30" i="1"/>
  <c r="CS30" i="1"/>
  <c r="CT30" i="1"/>
  <c r="CU30" i="1"/>
  <c r="CV30" i="1"/>
  <c r="CW30" i="1"/>
  <c r="CX30" i="1"/>
  <c r="CY30" i="1"/>
  <c r="CZ30" i="1"/>
  <c r="DA30" i="1"/>
  <c r="DB30" i="1"/>
  <c r="DC30" i="1"/>
  <c r="DD30" i="1"/>
  <c r="DE30" i="1"/>
  <c r="DF30" i="1"/>
  <c r="DG30" i="1"/>
  <c r="DH30" i="1"/>
  <c r="DI30" i="1"/>
  <c r="DJ30" i="1"/>
  <c r="DK30" i="1"/>
  <c r="DL30" i="1"/>
  <c r="DM30" i="1"/>
  <c r="DN30" i="1"/>
  <c r="DO30" i="1"/>
  <c r="DP30" i="1"/>
  <c r="DQ30" i="1"/>
  <c r="DR30" i="1"/>
  <c r="DS30" i="1"/>
  <c r="DT30" i="1"/>
  <c r="DU30" i="1"/>
  <c r="DV30" i="1"/>
  <c r="DW30" i="1"/>
  <c r="DX30" i="1"/>
  <c r="DY30" i="1"/>
  <c r="DZ30" i="1"/>
  <c r="EA30" i="1"/>
  <c r="EB30" i="1"/>
  <c r="EC30" i="1"/>
  <c r="ED30" i="1"/>
  <c r="EE30" i="1"/>
  <c r="EF30" i="1"/>
  <c r="EG30" i="1"/>
  <c r="EH30" i="1"/>
  <c r="EI30" i="1"/>
  <c r="EJ30" i="1"/>
  <c r="EK30" i="1"/>
  <c r="EL30" i="1"/>
  <c r="EM30" i="1"/>
  <c r="EN30" i="1"/>
  <c r="EO30" i="1"/>
  <c r="EP30" i="1"/>
  <c r="EQ30" i="1"/>
  <c r="ER30" i="1"/>
  <c r="ES30" i="1"/>
  <c r="ET30" i="1"/>
  <c r="EU30" i="1"/>
  <c r="EV30" i="1"/>
  <c r="EW30" i="1"/>
  <c r="EX30" i="1"/>
  <c r="EY30" i="1"/>
  <c r="EZ30" i="1"/>
  <c r="FA30" i="1"/>
  <c r="FB30" i="1"/>
  <c r="FC30" i="1"/>
  <c r="FD30" i="1"/>
  <c r="FE30" i="1"/>
  <c r="FF30" i="1"/>
  <c r="FG30" i="1"/>
  <c r="FH30" i="1"/>
  <c r="FI30" i="1"/>
  <c r="FJ30" i="1"/>
  <c r="FK30" i="1"/>
  <c r="FL30" i="1"/>
  <c r="FM30" i="1"/>
  <c r="FN30" i="1"/>
  <c r="FO30" i="1"/>
  <c r="FP30" i="1"/>
  <c r="FQ30" i="1"/>
  <c r="FR30" i="1"/>
  <c r="FS30" i="1"/>
  <c r="FT30" i="1"/>
  <c r="FU30" i="1"/>
  <c r="FV30" i="1"/>
  <c r="FW30" i="1"/>
  <c r="FX30" i="1"/>
  <c r="FY30" i="1"/>
  <c r="FZ30" i="1"/>
  <c r="GA30" i="1"/>
  <c r="GB30" i="1"/>
  <c r="GC30" i="1"/>
  <c r="GD30" i="1"/>
  <c r="GE30" i="1"/>
  <c r="GF30" i="1"/>
  <c r="GG30" i="1"/>
  <c r="GH30" i="1"/>
  <c r="GI30" i="1"/>
  <c r="GJ30" i="1"/>
  <c r="GK30" i="1"/>
  <c r="GL30" i="1"/>
  <c r="GM30" i="1"/>
  <c r="GN30" i="1"/>
  <c r="GO30" i="1"/>
  <c r="GP30" i="1"/>
  <c r="GQ30" i="1"/>
  <c r="GR30" i="1"/>
  <c r="GS30" i="1"/>
  <c r="GT30" i="1"/>
  <c r="GU30" i="1"/>
  <c r="GV30" i="1"/>
  <c r="GW30" i="1"/>
  <c r="GX30" i="1"/>
  <c r="C32" i="1"/>
  <c r="D32" i="1"/>
  <c r="I32" i="1"/>
  <c r="K32" i="1"/>
  <c r="Q32" i="1"/>
  <c r="S32" i="1"/>
  <c r="AC32" i="1"/>
  <c r="AD32" i="1"/>
  <c r="AB32" i="1" s="1"/>
  <c r="AE32" i="1"/>
  <c r="CR32" i="1" s="1"/>
  <c r="AF32" i="1"/>
  <c r="CT32" i="1" s="1"/>
  <c r="AG32" i="1"/>
  <c r="AH32" i="1"/>
  <c r="AI32" i="1"/>
  <c r="AJ32" i="1"/>
  <c r="CX32" i="1" s="1"/>
  <c r="W32" i="1" s="1"/>
  <c r="AJ35" i="1" s="1"/>
  <c r="CQ32" i="1"/>
  <c r="P32" i="1" s="1"/>
  <c r="CU32" i="1"/>
  <c r="T32" i="1" s="1"/>
  <c r="CV32" i="1"/>
  <c r="U32" i="1" s="1"/>
  <c r="CW32" i="1"/>
  <c r="V32" i="1" s="1"/>
  <c r="AI35" i="1" s="1"/>
  <c r="FR32" i="1"/>
  <c r="GL32" i="1"/>
  <c r="GN32" i="1"/>
  <c r="GO32" i="1"/>
  <c r="GV32" i="1"/>
  <c r="HC32" i="1"/>
  <c r="GX32" i="1" s="1"/>
  <c r="I33" i="1"/>
  <c r="P33" i="1"/>
  <c r="V33" i="1"/>
  <c r="W33" i="1"/>
  <c r="Y33" i="1"/>
  <c r="AC33" i="1"/>
  <c r="AE33" i="1"/>
  <c r="AF33" i="1"/>
  <c r="CT33" i="1" s="1"/>
  <c r="S33" i="1" s="1"/>
  <c r="CZ33" i="1" s="1"/>
  <c r="AG33" i="1"/>
  <c r="AH33" i="1"/>
  <c r="CV33" i="1" s="1"/>
  <c r="U33" i="1" s="1"/>
  <c r="AI33" i="1"/>
  <c r="AJ33" i="1"/>
  <c r="CX33" i="1" s="1"/>
  <c r="CQ33" i="1"/>
  <c r="CR33" i="1"/>
  <c r="Q33" i="1" s="1"/>
  <c r="CU33" i="1"/>
  <c r="T33" i="1" s="1"/>
  <c r="CW33" i="1"/>
  <c r="CY33" i="1"/>
  <c r="X33" i="1" s="1"/>
  <c r="FR33" i="1"/>
  <c r="GL33" i="1"/>
  <c r="GN33" i="1"/>
  <c r="GO33" i="1"/>
  <c r="GV33" i="1"/>
  <c r="HC33" i="1" s="1"/>
  <c r="GX33" i="1" s="1"/>
  <c r="B35" i="1"/>
  <c r="C35" i="1"/>
  <c r="D35" i="1"/>
  <c r="D30" i="1" s="1"/>
  <c r="F35" i="1"/>
  <c r="F30" i="1" s="1"/>
  <c r="G35" i="1"/>
  <c r="AF35" i="1"/>
  <c r="S35" i="1" s="1"/>
  <c r="AH35" i="1"/>
  <c r="AO35" i="1"/>
  <c r="AO30" i="1" s="1"/>
  <c r="AP35" i="1"/>
  <c r="F44" i="1" s="1"/>
  <c r="AT35" i="1"/>
  <c r="BB35" i="1"/>
  <c r="BB30" i="1" s="1"/>
  <c r="BX35" i="1"/>
  <c r="BY35" i="1"/>
  <c r="BZ35" i="1"/>
  <c r="CB35" i="1"/>
  <c r="AS35" i="1" s="1"/>
  <c r="AS30" i="1" s="1"/>
  <c r="CC35" i="1"/>
  <c r="CC30" i="1" s="1"/>
  <c r="CK35" i="1"/>
  <c r="CK30" i="1" s="1"/>
  <c r="CL35" i="1"/>
  <c r="CL30" i="1" s="1"/>
  <c r="CM35" i="1"/>
  <c r="F39" i="1"/>
  <c r="F52" i="1"/>
  <c r="D65" i="1"/>
  <c r="B67" i="1"/>
  <c r="C67" i="1"/>
  <c r="E67" i="1"/>
  <c r="G67" i="1"/>
  <c r="Z67" i="1"/>
  <c r="AA67" i="1"/>
  <c r="AM67" i="1"/>
  <c r="AN67" i="1"/>
  <c r="BD67" i="1"/>
  <c r="BE67" i="1"/>
  <c r="BF67" i="1"/>
  <c r="BG67" i="1"/>
  <c r="BH67" i="1"/>
  <c r="BI67" i="1"/>
  <c r="BJ67" i="1"/>
  <c r="BK67" i="1"/>
  <c r="BL67" i="1"/>
  <c r="BM67" i="1"/>
  <c r="BN67" i="1"/>
  <c r="BO67" i="1"/>
  <c r="BP67" i="1"/>
  <c r="BQ67" i="1"/>
  <c r="BR67" i="1"/>
  <c r="BS67" i="1"/>
  <c r="BT67" i="1"/>
  <c r="BU67" i="1"/>
  <c r="BV67" i="1"/>
  <c r="BW67" i="1"/>
  <c r="CL67" i="1"/>
  <c r="CN67" i="1"/>
  <c r="CO67" i="1"/>
  <c r="CP67" i="1"/>
  <c r="CQ67" i="1"/>
  <c r="CR67" i="1"/>
  <c r="CS67" i="1"/>
  <c r="CT67" i="1"/>
  <c r="CU67" i="1"/>
  <c r="CV67" i="1"/>
  <c r="CW67" i="1"/>
  <c r="CX67" i="1"/>
  <c r="CY67" i="1"/>
  <c r="CZ67" i="1"/>
  <c r="DA67" i="1"/>
  <c r="DB67" i="1"/>
  <c r="DC67" i="1"/>
  <c r="DD67" i="1"/>
  <c r="DE67" i="1"/>
  <c r="DF67" i="1"/>
  <c r="DG67" i="1"/>
  <c r="DH67" i="1"/>
  <c r="DI67" i="1"/>
  <c r="DJ67" i="1"/>
  <c r="DK67" i="1"/>
  <c r="DL67" i="1"/>
  <c r="DM67" i="1"/>
  <c r="DN67" i="1"/>
  <c r="DO67" i="1"/>
  <c r="DP67" i="1"/>
  <c r="DQ67" i="1"/>
  <c r="DR67" i="1"/>
  <c r="DS67" i="1"/>
  <c r="DT67" i="1"/>
  <c r="DU67" i="1"/>
  <c r="DV67" i="1"/>
  <c r="DW67" i="1"/>
  <c r="DX67" i="1"/>
  <c r="DY67" i="1"/>
  <c r="DZ67" i="1"/>
  <c r="EA67" i="1"/>
  <c r="EB67" i="1"/>
  <c r="EC67" i="1"/>
  <c r="ED67" i="1"/>
  <c r="EE67" i="1"/>
  <c r="EF67" i="1"/>
  <c r="EG67" i="1"/>
  <c r="EH67" i="1"/>
  <c r="EI67" i="1"/>
  <c r="EJ67" i="1"/>
  <c r="EK67" i="1"/>
  <c r="EL67" i="1"/>
  <c r="EM67" i="1"/>
  <c r="EN67" i="1"/>
  <c r="EO67" i="1"/>
  <c r="EP67" i="1"/>
  <c r="EQ67" i="1"/>
  <c r="ER67" i="1"/>
  <c r="ES67" i="1"/>
  <c r="ET67" i="1"/>
  <c r="EU67" i="1"/>
  <c r="EV67" i="1"/>
  <c r="EW67" i="1"/>
  <c r="EX67" i="1"/>
  <c r="EY67" i="1"/>
  <c r="EZ67" i="1"/>
  <c r="FA67" i="1"/>
  <c r="FB67" i="1"/>
  <c r="FC67" i="1"/>
  <c r="FD67" i="1"/>
  <c r="FE67" i="1"/>
  <c r="FF67" i="1"/>
  <c r="FG67" i="1"/>
  <c r="FH67" i="1"/>
  <c r="FI67" i="1"/>
  <c r="FJ67" i="1"/>
  <c r="FK67" i="1"/>
  <c r="FL67" i="1"/>
  <c r="FM67" i="1"/>
  <c r="FN67" i="1"/>
  <c r="FO67" i="1"/>
  <c r="FP67" i="1"/>
  <c r="FQ67" i="1"/>
  <c r="FR67" i="1"/>
  <c r="FS67" i="1"/>
  <c r="FT67" i="1"/>
  <c r="FU67" i="1"/>
  <c r="FV67" i="1"/>
  <c r="FW67" i="1"/>
  <c r="FX67" i="1"/>
  <c r="FY67" i="1"/>
  <c r="FZ67" i="1"/>
  <c r="GA67" i="1"/>
  <c r="GB67" i="1"/>
  <c r="GC67" i="1"/>
  <c r="GD67" i="1"/>
  <c r="GE67" i="1"/>
  <c r="GF67" i="1"/>
  <c r="GG67" i="1"/>
  <c r="GH67" i="1"/>
  <c r="GI67" i="1"/>
  <c r="GJ67" i="1"/>
  <c r="GK67" i="1"/>
  <c r="GL67" i="1"/>
  <c r="GM67" i="1"/>
  <c r="GN67" i="1"/>
  <c r="GO67" i="1"/>
  <c r="GP67" i="1"/>
  <c r="GQ67" i="1"/>
  <c r="GR67" i="1"/>
  <c r="GS67" i="1"/>
  <c r="GT67" i="1"/>
  <c r="GU67" i="1"/>
  <c r="GV67" i="1"/>
  <c r="GW67" i="1"/>
  <c r="GX67" i="1"/>
  <c r="C69" i="1"/>
  <c r="D69" i="1"/>
  <c r="I69" i="1"/>
  <c r="K69" i="1"/>
  <c r="V69" i="1"/>
  <c r="AC69" i="1"/>
  <c r="CQ69" i="1" s="1"/>
  <c r="P69" i="1" s="1"/>
  <c r="CP69" i="1" s="1"/>
  <c r="O69" i="1" s="1"/>
  <c r="AD69" i="1"/>
  <c r="AB69" i="1" s="1"/>
  <c r="AE69" i="1"/>
  <c r="CR69" i="1" s="1"/>
  <c r="Q69" i="1" s="1"/>
  <c r="AF69" i="1"/>
  <c r="AG69" i="1"/>
  <c r="AH69" i="1"/>
  <c r="AI69" i="1"/>
  <c r="AJ69" i="1"/>
  <c r="CX69" i="1" s="1"/>
  <c r="W69" i="1" s="1"/>
  <c r="CT69" i="1"/>
  <c r="S69" i="1" s="1"/>
  <c r="CU69" i="1"/>
  <c r="T69" i="1" s="1"/>
  <c r="CV69" i="1"/>
  <c r="U69" i="1" s="1"/>
  <c r="CW69" i="1"/>
  <c r="FR69" i="1"/>
  <c r="GL69" i="1"/>
  <c r="BZ74" i="1" s="1"/>
  <c r="GN69" i="1"/>
  <c r="GO69" i="1"/>
  <c r="GV69" i="1"/>
  <c r="GX69" i="1"/>
  <c r="HC69" i="1"/>
  <c r="AC70" i="1"/>
  <c r="AB70" i="1" s="1"/>
  <c r="AD70" i="1"/>
  <c r="AE70" i="1"/>
  <c r="CS70" i="1" s="1"/>
  <c r="AF70" i="1"/>
  <c r="CT70" i="1" s="1"/>
  <c r="AG70" i="1"/>
  <c r="CU70" i="1" s="1"/>
  <c r="AH70" i="1"/>
  <c r="AI70" i="1"/>
  <c r="CW70" i="1" s="1"/>
  <c r="AJ70" i="1"/>
  <c r="CQ70" i="1"/>
  <c r="CR70" i="1"/>
  <c r="CV70" i="1"/>
  <c r="CX70" i="1"/>
  <c r="FR70" i="1"/>
  <c r="GL70" i="1"/>
  <c r="GN70" i="1"/>
  <c r="GO70" i="1"/>
  <c r="GV70" i="1"/>
  <c r="HC70" i="1" s="1"/>
  <c r="C71" i="1"/>
  <c r="D71" i="1"/>
  <c r="I71" i="1"/>
  <c r="CU8" i="3" s="1"/>
  <c r="K71" i="1"/>
  <c r="V71" i="1"/>
  <c r="AC71" i="1"/>
  <c r="CQ71" i="1" s="1"/>
  <c r="P71" i="1" s="1"/>
  <c r="AD71" i="1"/>
  <c r="AB71" i="1" s="1"/>
  <c r="AE71" i="1"/>
  <c r="AF71" i="1"/>
  <c r="AG71" i="1"/>
  <c r="AH71" i="1"/>
  <c r="CV71" i="1" s="1"/>
  <c r="U71" i="1" s="1"/>
  <c r="AI71" i="1"/>
  <c r="CW71" i="1" s="1"/>
  <c r="AJ71" i="1"/>
  <c r="CX71" i="1" s="1"/>
  <c r="W71" i="1" s="1"/>
  <c r="CR71" i="1"/>
  <c r="CS71" i="1"/>
  <c r="R71" i="1" s="1"/>
  <c r="GK71" i="1" s="1"/>
  <c r="CT71" i="1"/>
  <c r="S71" i="1" s="1"/>
  <c r="CU71" i="1"/>
  <c r="T71" i="1" s="1"/>
  <c r="FR71" i="1"/>
  <c r="GL71" i="1"/>
  <c r="GN71" i="1"/>
  <c r="GO71" i="1"/>
  <c r="GV71" i="1"/>
  <c r="HC71" i="1"/>
  <c r="GX71" i="1" s="1"/>
  <c r="AC72" i="1"/>
  <c r="AE72" i="1"/>
  <c r="CS72" i="1" s="1"/>
  <c r="AF72" i="1"/>
  <c r="AG72" i="1"/>
  <c r="CU72" i="1" s="1"/>
  <c r="AH72" i="1"/>
  <c r="AI72" i="1"/>
  <c r="CW72" i="1" s="1"/>
  <c r="AJ72" i="1"/>
  <c r="CX72" i="1" s="1"/>
  <c r="CT72" i="1"/>
  <c r="CV72" i="1"/>
  <c r="FR72" i="1"/>
  <c r="GL72" i="1"/>
  <c r="GN72" i="1"/>
  <c r="GO72" i="1"/>
  <c r="GV72" i="1"/>
  <c r="HC72" i="1" s="1"/>
  <c r="B74" i="1"/>
  <c r="C74" i="1"/>
  <c r="D74" i="1"/>
  <c r="D67" i="1" s="1"/>
  <c r="F74" i="1"/>
  <c r="F67" i="1" s="1"/>
  <c r="G74" i="1"/>
  <c r="AS74" i="1"/>
  <c r="F91" i="1" s="1"/>
  <c r="BC74" i="1"/>
  <c r="BC67" i="1" s="1"/>
  <c r="BD74" i="1"/>
  <c r="BX74" i="1"/>
  <c r="BY74" i="1"/>
  <c r="CB74" i="1"/>
  <c r="CB67" i="1" s="1"/>
  <c r="CC74" i="1"/>
  <c r="CK74" i="1"/>
  <c r="CL74" i="1"/>
  <c r="CM74" i="1"/>
  <c r="CM67" i="1" s="1"/>
  <c r="F99" i="1"/>
  <c r="D104" i="1"/>
  <c r="B106" i="1"/>
  <c r="E106" i="1"/>
  <c r="G106" i="1"/>
  <c r="Z106" i="1"/>
  <c r="AA106" i="1"/>
  <c r="AM106" i="1"/>
  <c r="AN106" i="1"/>
  <c r="AX106" i="1"/>
  <c r="BE106" i="1"/>
  <c r="BF106" i="1"/>
  <c r="BG106" i="1"/>
  <c r="BH106" i="1"/>
  <c r="BI106" i="1"/>
  <c r="BJ106" i="1"/>
  <c r="BK106" i="1"/>
  <c r="BL106" i="1"/>
  <c r="BM106" i="1"/>
  <c r="BN106" i="1"/>
  <c r="BO106" i="1"/>
  <c r="BP106" i="1"/>
  <c r="BQ106" i="1"/>
  <c r="BR106" i="1"/>
  <c r="BS106" i="1"/>
  <c r="BT106" i="1"/>
  <c r="BU106" i="1"/>
  <c r="BV106" i="1"/>
  <c r="BW106" i="1"/>
  <c r="BX106" i="1"/>
  <c r="CN106" i="1"/>
  <c r="CO106" i="1"/>
  <c r="CP106" i="1"/>
  <c r="CQ106" i="1"/>
  <c r="CR106" i="1"/>
  <c r="CS106" i="1"/>
  <c r="CT106" i="1"/>
  <c r="CU106" i="1"/>
  <c r="CV106" i="1"/>
  <c r="CW106" i="1"/>
  <c r="CX106" i="1"/>
  <c r="CY106" i="1"/>
  <c r="CZ106" i="1"/>
  <c r="DA106" i="1"/>
  <c r="DB106" i="1"/>
  <c r="DC106" i="1"/>
  <c r="DD106" i="1"/>
  <c r="DE106" i="1"/>
  <c r="DF106" i="1"/>
  <c r="DG106" i="1"/>
  <c r="DH106" i="1"/>
  <c r="DI106" i="1"/>
  <c r="DJ106" i="1"/>
  <c r="DK106" i="1"/>
  <c r="DL106" i="1"/>
  <c r="DM106" i="1"/>
  <c r="DN106" i="1"/>
  <c r="DO106" i="1"/>
  <c r="DP106" i="1"/>
  <c r="DQ106" i="1"/>
  <c r="DR106" i="1"/>
  <c r="DS106" i="1"/>
  <c r="DT106" i="1"/>
  <c r="DU106" i="1"/>
  <c r="DV106" i="1"/>
  <c r="DW106" i="1"/>
  <c r="DX106" i="1"/>
  <c r="DY106" i="1"/>
  <c r="DZ106" i="1"/>
  <c r="EA106" i="1"/>
  <c r="EB106" i="1"/>
  <c r="EC106" i="1"/>
  <c r="ED106" i="1"/>
  <c r="EE106" i="1"/>
  <c r="EF106" i="1"/>
  <c r="EG106" i="1"/>
  <c r="EH106" i="1"/>
  <c r="EI106" i="1"/>
  <c r="EJ106" i="1"/>
  <c r="EK106" i="1"/>
  <c r="EL106" i="1"/>
  <c r="EM106" i="1"/>
  <c r="EN106" i="1"/>
  <c r="EO106" i="1"/>
  <c r="EP106" i="1"/>
  <c r="EQ106" i="1"/>
  <c r="ER106" i="1"/>
  <c r="ES106" i="1"/>
  <c r="ET106" i="1"/>
  <c r="EU106" i="1"/>
  <c r="EV106" i="1"/>
  <c r="EW106" i="1"/>
  <c r="EX106" i="1"/>
  <c r="EY106" i="1"/>
  <c r="EZ106" i="1"/>
  <c r="FA106" i="1"/>
  <c r="FB106" i="1"/>
  <c r="FC106" i="1"/>
  <c r="FD106" i="1"/>
  <c r="FE106" i="1"/>
  <c r="FF106" i="1"/>
  <c r="FG106" i="1"/>
  <c r="FH106" i="1"/>
  <c r="FI106" i="1"/>
  <c r="FJ106" i="1"/>
  <c r="FK106" i="1"/>
  <c r="FL106" i="1"/>
  <c r="FM106" i="1"/>
  <c r="FN106" i="1"/>
  <c r="FO106" i="1"/>
  <c r="FP106" i="1"/>
  <c r="FQ106" i="1"/>
  <c r="FR106" i="1"/>
  <c r="FS106" i="1"/>
  <c r="FT106" i="1"/>
  <c r="FU106" i="1"/>
  <c r="FV106" i="1"/>
  <c r="FW106" i="1"/>
  <c r="FX106" i="1"/>
  <c r="FY106" i="1"/>
  <c r="FZ106" i="1"/>
  <c r="GA106" i="1"/>
  <c r="GB106" i="1"/>
  <c r="GC106" i="1"/>
  <c r="GD106" i="1"/>
  <c r="GE106" i="1"/>
  <c r="GF106" i="1"/>
  <c r="GG106" i="1"/>
  <c r="GH106" i="1"/>
  <c r="GI106" i="1"/>
  <c r="GJ106" i="1"/>
  <c r="GK106" i="1"/>
  <c r="GL106" i="1"/>
  <c r="GM106" i="1"/>
  <c r="GN106" i="1"/>
  <c r="GO106" i="1"/>
  <c r="GP106" i="1"/>
  <c r="GQ106" i="1"/>
  <c r="GR106" i="1"/>
  <c r="GS106" i="1"/>
  <c r="GT106" i="1"/>
  <c r="GU106" i="1"/>
  <c r="GV106" i="1"/>
  <c r="GW106" i="1"/>
  <c r="GX106" i="1"/>
  <c r="C108" i="1"/>
  <c r="D108" i="1"/>
  <c r="I108" i="1"/>
  <c r="CU11" i="3" s="1"/>
  <c r="K108" i="1"/>
  <c r="Q108" i="1"/>
  <c r="U108" i="1"/>
  <c r="V108" i="1"/>
  <c r="X108" i="1"/>
  <c r="AC108" i="1"/>
  <c r="AE108" i="1"/>
  <c r="CS108" i="1" s="1"/>
  <c r="R108" i="1" s="1"/>
  <c r="AF108" i="1"/>
  <c r="AG108" i="1"/>
  <c r="AH108" i="1"/>
  <c r="AI108" i="1"/>
  <c r="CW108" i="1" s="1"/>
  <c r="AJ108" i="1"/>
  <c r="CX108" i="1" s="1"/>
  <c r="W108" i="1" s="1"/>
  <c r="CR108" i="1"/>
  <c r="CT108" i="1"/>
  <c r="S108" i="1" s="1"/>
  <c r="CY108" i="1" s="1"/>
  <c r="CU108" i="1"/>
  <c r="T108" i="1" s="1"/>
  <c r="CV108" i="1"/>
  <c r="FR108" i="1"/>
  <c r="GK108" i="1"/>
  <c r="GL108" i="1"/>
  <c r="BZ111" i="1" s="1"/>
  <c r="BZ106" i="1" s="1"/>
  <c r="GN108" i="1"/>
  <c r="GO108" i="1"/>
  <c r="GV108" i="1"/>
  <c r="HC108" i="1"/>
  <c r="GX108" i="1" s="1"/>
  <c r="AC109" i="1"/>
  <c r="AE109" i="1"/>
  <c r="AF109" i="1"/>
  <c r="AG109" i="1"/>
  <c r="AH109" i="1"/>
  <c r="AI109" i="1"/>
  <c r="CW109" i="1" s="1"/>
  <c r="AJ109" i="1"/>
  <c r="CR109" i="1"/>
  <c r="CT109" i="1"/>
  <c r="CU109" i="1"/>
  <c r="CV109" i="1"/>
  <c r="CX109" i="1"/>
  <c r="FR109" i="1"/>
  <c r="GL109" i="1"/>
  <c r="GN109" i="1"/>
  <c r="GO109" i="1"/>
  <c r="GV109" i="1"/>
  <c r="HC109" i="1" s="1"/>
  <c r="B111" i="1"/>
  <c r="C111" i="1"/>
  <c r="C106" i="1" s="1"/>
  <c r="D111" i="1"/>
  <c r="D106" i="1" s="1"/>
  <c r="F111" i="1"/>
  <c r="F106" i="1" s="1"/>
  <c r="G111" i="1"/>
  <c r="AO111" i="1"/>
  <c r="AO106" i="1" s="1"/>
  <c r="AQ111" i="1"/>
  <c r="AQ106" i="1" s="1"/>
  <c r="BC111" i="1"/>
  <c r="BC106" i="1" s="1"/>
  <c r="BX111" i="1"/>
  <c r="BY111" i="1"/>
  <c r="CB111" i="1"/>
  <c r="CB106" i="1" s="1"/>
  <c r="CG111" i="1"/>
  <c r="AX111" i="1" s="1"/>
  <c r="F118" i="1" s="1"/>
  <c r="CK111" i="1"/>
  <c r="CK106" i="1" s="1"/>
  <c r="CL111" i="1"/>
  <c r="CL106" i="1" s="1"/>
  <c r="CM111" i="1"/>
  <c r="F121" i="1"/>
  <c r="F127" i="1"/>
  <c r="D141" i="1"/>
  <c r="B143" i="1"/>
  <c r="E143" i="1"/>
  <c r="Z143" i="1"/>
  <c r="AA143" i="1"/>
  <c r="AM143" i="1"/>
  <c r="AN143" i="1"/>
  <c r="BE143" i="1"/>
  <c r="BF143" i="1"/>
  <c r="BG143" i="1"/>
  <c r="BH143" i="1"/>
  <c r="BI143" i="1"/>
  <c r="BJ143" i="1"/>
  <c r="BK143" i="1"/>
  <c r="BL143" i="1"/>
  <c r="BM143" i="1"/>
  <c r="BN143" i="1"/>
  <c r="BO143" i="1"/>
  <c r="BP143" i="1"/>
  <c r="BQ143" i="1"/>
  <c r="BR143" i="1"/>
  <c r="BS143" i="1"/>
  <c r="BT143" i="1"/>
  <c r="BU143" i="1"/>
  <c r="BV143" i="1"/>
  <c r="BW143" i="1"/>
  <c r="CM143" i="1"/>
  <c r="CN143" i="1"/>
  <c r="CO143" i="1"/>
  <c r="CP143" i="1"/>
  <c r="CQ143" i="1"/>
  <c r="CR143" i="1"/>
  <c r="CS143" i="1"/>
  <c r="CT143" i="1"/>
  <c r="CU143" i="1"/>
  <c r="CV143" i="1"/>
  <c r="CW143" i="1"/>
  <c r="CX143" i="1"/>
  <c r="CY143" i="1"/>
  <c r="CZ143" i="1"/>
  <c r="DA143" i="1"/>
  <c r="DB143" i="1"/>
  <c r="DC143" i="1"/>
  <c r="DD143" i="1"/>
  <c r="DE143" i="1"/>
  <c r="DF143" i="1"/>
  <c r="DG143" i="1"/>
  <c r="DH143" i="1"/>
  <c r="DI143" i="1"/>
  <c r="DJ143" i="1"/>
  <c r="DK143" i="1"/>
  <c r="DL143" i="1"/>
  <c r="DM143" i="1"/>
  <c r="DN143" i="1"/>
  <c r="DO143" i="1"/>
  <c r="DP143" i="1"/>
  <c r="DQ143" i="1"/>
  <c r="DR143" i="1"/>
  <c r="DS143" i="1"/>
  <c r="DT143" i="1"/>
  <c r="DU143" i="1"/>
  <c r="DV143" i="1"/>
  <c r="DW143" i="1"/>
  <c r="DX143" i="1"/>
  <c r="DY143" i="1"/>
  <c r="DZ143" i="1"/>
  <c r="EA143" i="1"/>
  <c r="EB143" i="1"/>
  <c r="EC143" i="1"/>
  <c r="ED143" i="1"/>
  <c r="EE143" i="1"/>
  <c r="EF143" i="1"/>
  <c r="EG143" i="1"/>
  <c r="EH143" i="1"/>
  <c r="EI143" i="1"/>
  <c r="EJ143" i="1"/>
  <c r="EK143" i="1"/>
  <c r="EL143" i="1"/>
  <c r="EM143" i="1"/>
  <c r="EN143" i="1"/>
  <c r="EO143" i="1"/>
  <c r="EP143" i="1"/>
  <c r="EQ143" i="1"/>
  <c r="ER143" i="1"/>
  <c r="ES143" i="1"/>
  <c r="ET143" i="1"/>
  <c r="EU143" i="1"/>
  <c r="EV143" i="1"/>
  <c r="EW143" i="1"/>
  <c r="EX143" i="1"/>
  <c r="EY143" i="1"/>
  <c r="EZ143" i="1"/>
  <c r="FA143" i="1"/>
  <c r="FB143" i="1"/>
  <c r="FC143" i="1"/>
  <c r="FD143" i="1"/>
  <c r="FE143" i="1"/>
  <c r="FF143" i="1"/>
  <c r="FG143" i="1"/>
  <c r="FH143" i="1"/>
  <c r="FI143" i="1"/>
  <c r="FJ143" i="1"/>
  <c r="FK143" i="1"/>
  <c r="FL143" i="1"/>
  <c r="FM143" i="1"/>
  <c r="FN143" i="1"/>
  <c r="FO143" i="1"/>
  <c r="FP143" i="1"/>
  <c r="FQ143" i="1"/>
  <c r="FR143" i="1"/>
  <c r="FS143" i="1"/>
  <c r="FT143" i="1"/>
  <c r="FU143" i="1"/>
  <c r="FV143" i="1"/>
  <c r="FW143" i="1"/>
  <c r="FX143" i="1"/>
  <c r="FY143" i="1"/>
  <c r="FZ143" i="1"/>
  <c r="GA143" i="1"/>
  <c r="GB143" i="1"/>
  <c r="GC143" i="1"/>
  <c r="GD143" i="1"/>
  <c r="GE143" i="1"/>
  <c r="GF143" i="1"/>
  <c r="GG143" i="1"/>
  <c r="GH143" i="1"/>
  <c r="GI143" i="1"/>
  <c r="GJ143" i="1"/>
  <c r="GK143" i="1"/>
  <c r="GL143" i="1"/>
  <c r="GM143" i="1"/>
  <c r="GN143" i="1"/>
  <c r="GO143" i="1"/>
  <c r="GP143" i="1"/>
  <c r="GQ143" i="1"/>
  <c r="GR143" i="1"/>
  <c r="GS143" i="1"/>
  <c r="GT143" i="1"/>
  <c r="GU143" i="1"/>
  <c r="GV143" i="1"/>
  <c r="GW143" i="1"/>
  <c r="GX143" i="1"/>
  <c r="C145" i="1"/>
  <c r="D145" i="1"/>
  <c r="I145" i="1"/>
  <c r="S145" i="1" s="1"/>
  <c r="K145" i="1"/>
  <c r="V145" i="1"/>
  <c r="AC145" i="1"/>
  <c r="AD145" i="1"/>
  <c r="AB145" i="1" s="1"/>
  <c r="AE145" i="1"/>
  <c r="AF145" i="1"/>
  <c r="AG145" i="1"/>
  <c r="AH145" i="1"/>
  <c r="AI145" i="1"/>
  <c r="CW145" i="1" s="1"/>
  <c r="AJ145" i="1"/>
  <c r="CX145" i="1" s="1"/>
  <c r="W145" i="1" s="1"/>
  <c r="CQ145" i="1"/>
  <c r="P145" i="1" s="1"/>
  <c r="CR145" i="1"/>
  <c r="Q145" i="1" s="1"/>
  <c r="CS145" i="1"/>
  <c r="R145" i="1" s="1"/>
  <c r="GK145" i="1" s="1"/>
  <c r="CT145" i="1"/>
  <c r="CU145" i="1"/>
  <c r="T145" i="1" s="1"/>
  <c r="CV145" i="1"/>
  <c r="FR145" i="1"/>
  <c r="GL145" i="1"/>
  <c r="GN145" i="1"/>
  <c r="GO145" i="1"/>
  <c r="GV145" i="1"/>
  <c r="HC145" i="1" s="1"/>
  <c r="GX145" i="1" s="1"/>
  <c r="AC146" i="1"/>
  <c r="AE146" i="1"/>
  <c r="CR146" i="1" s="1"/>
  <c r="AF146" i="1"/>
  <c r="CT146" i="1" s="1"/>
  <c r="AG146" i="1"/>
  <c r="CU146" i="1" s="1"/>
  <c r="AH146" i="1"/>
  <c r="CV146" i="1" s="1"/>
  <c r="AI146" i="1"/>
  <c r="AJ146" i="1"/>
  <c r="CQ146" i="1"/>
  <c r="CW146" i="1"/>
  <c r="CX146" i="1"/>
  <c r="FR146" i="1"/>
  <c r="GL146" i="1"/>
  <c r="BZ150" i="1" s="1"/>
  <c r="GN146" i="1"/>
  <c r="GO146" i="1"/>
  <c r="GV146" i="1"/>
  <c r="HC146" i="1"/>
  <c r="C147" i="1"/>
  <c r="D147" i="1"/>
  <c r="I147" i="1"/>
  <c r="I148" i="1" s="1"/>
  <c r="K147" i="1"/>
  <c r="W147" i="1"/>
  <c r="AC147" i="1"/>
  <c r="AE147" i="1"/>
  <c r="AD147" i="1" s="1"/>
  <c r="AF147" i="1"/>
  <c r="AG147" i="1"/>
  <c r="CU147" i="1" s="1"/>
  <c r="T147" i="1" s="1"/>
  <c r="AH147" i="1"/>
  <c r="CV147" i="1" s="1"/>
  <c r="U147" i="1" s="1"/>
  <c r="AI147" i="1"/>
  <c r="CW147" i="1" s="1"/>
  <c r="V147" i="1" s="1"/>
  <c r="AJ147" i="1"/>
  <c r="CX147" i="1" s="1"/>
  <c r="CR147" i="1"/>
  <c r="Q147" i="1" s="1"/>
  <c r="CS147" i="1"/>
  <c r="R147" i="1" s="1"/>
  <c r="GK147" i="1" s="1"/>
  <c r="CT147" i="1"/>
  <c r="S147" i="1" s="1"/>
  <c r="CY147" i="1" s="1"/>
  <c r="X147" i="1" s="1"/>
  <c r="FR147" i="1"/>
  <c r="GL147" i="1"/>
  <c r="GN147" i="1"/>
  <c r="GO147" i="1"/>
  <c r="CC150" i="1" s="1"/>
  <c r="GV147" i="1"/>
  <c r="HC147" i="1"/>
  <c r="GX147" i="1" s="1"/>
  <c r="AC148" i="1"/>
  <c r="AE148" i="1"/>
  <c r="AF148" i="1"/>
  <c r="AG148" i="1"/>
  <c r="AH148" i="1"/>
  <c r="AI148" i="1"/>
  <c r="CW148" i="1" s="1"/>
  <c r="V148" i="1" s="1"/>
  <c r="AJ148" i="1"/>
  <c r="CT148" i="1"/>
  <c r="S148" i="1" s="1"/>
  <c r="CY148" i="1" s="1"/>
  <c r="X148" i="1" s="1"/>
  <c r="CU148" i="1"/>
  <c r="T148" i="1" s="1"/>
  <c r="CV148" i="1"/>
  <c r="U148" i="1" s="1"/>
  <c r="CX148" i="1"/>
  <c r="W148" i="1" s="1"/>
  <c r="FR148" i="1"/>
  <c r="GL148" i="1"/>
  <c r="GN148" i="1"/>
  <c r="GO148" i="1"/>
  <c r="GV148" i="1"/>
  <c r="HC148" i="1" s="1"/>
  <c r="GX148" i="1" s="1"/>
  <c r="B150" i="1"/>
  <c r="C150" i="1"/>
  <c r="C143" i="1" s="1"/>
  <c r="D150" i="1"/>
  <c r="D143" i="1" s="1"/>
  <c r="F150" i="1"/>
  <c r="F143" i="1" s="1"/>
  <c r="G150" i="1"/>
  <c r="G143" i="1" s="1"/>
  <c r="AS150" i="1"/>
  <c r="F167" i="1" s="1"/>
  <c r="BX150" i="1"/>
  <c r="BX143" i="1" s="1"/>
  <c r="BY150" i="1"/>
  <c r="CB150" i="1"/>
  <c r="CB143" i="1" s="1"/>
  <c r="CK150" i="1"/>
  <c r="CL150" i="1"/>
  <c r="CM150" i="1"/>
  <c r="BD150" i="1" s="1"/>
  <c r="B180" i="1"/>
  <c r="B26" i="1" s="1"/>
  <c r="C180" i="1"/>
  <c r="C26" i="1" s="1"/>
  <c r="D180" i="1"/>
  <c r="D26" i="1" s="1"/>
  <c r="F180" i="1"/>
  <c r="F26" i="1" s="1"/>
  <c r="G180" i="1"/>
  <c r="G26" i="1" s="1"/>
  <c r="D213" i="1"/>
  <c r="D215" i="1"/>
  <c r="E215" i="1"/>
  <c r="F215" i="1"/>
  <c r="Z215" i="1"/>
  <c r="AA215" i="1"/>
  <c r="AB215" i="1"/>
  <c r="AC215" i="1"/>
  <c r="AD215" i="1"/>
  <c r="AE215" i="1"/>
  <c r="AF215" i="1"/>
  <c r="AG215" i="1"/>
  <c r="AH215" i="1"/>
  <c r="AI215" i="1"/>
  <c r="AJ215" i="1"/>
  <c r="AK215" i="1"/>
  <c r="AL215" i="1"/>
  <c r="AM215" i="1"/>
  <c r="AN215" i="1"/>
  <c r="BE215" i="1"/>
  <c r="BF215" i="1"/>
  <c r="BG215" i="1"/>
  <c r="BH215" i="1"/>
  <c r="BI215" i="1"/>
  <c r="BJ215" i="1"/>
  <c r="BK215" i="1"/>
  <c r="BL215" i="1"/>
  <c r="BM215" i="1"/>
  <c r="BN215" i="1"/>
  <c r="BO215" i="1"/>
  <c r="BP215" i="1"/>
  <c r="BQ215" i="1"/>
  <c r="BR215" i="1"/>
  <c r="BS215" i="1"/>
  <c r="BT215" i="1"/>
  <c r="BU215" i="1"/>
  <c r="BV215" i="1"/>
  <c r="BW215" i="1"/>
  <c r="BX215" i="1"/>
  <c r="BY215" i="1"/>
  <c r="BZ215" i="1"/>
  <c r="CA215" i="1"/>
  <c r="CB215" i="1"/>
  <c r="CC215" i="1"/>
  <c r="CD215" i="1"/>
  <c r="CE215" i="1"/>
  <c r="CF215" i="1"/>
  <c r="CG215" i="1"/>
  <c r="CH215" i="1"/>
  <c r="CI215" i="1"/>
  <c r="CJ215" i="1"/>
  <c r="CK215" i="1"/>
  <c r="CL215" i="1"/>
  <c r="CM215" i="1"/>
  <c r="CN215" i="1"/>
  <c r="CO215" i="1"/>
  <c r="CP215" i="1"/>
  <c r="CQ215" i="1"/>
  <c r="CR215" i="1"/>
  <c r="CS215" i="1"/>
  <c r="CT215" i="1"/>
  <c r="CU215" i="1"/>
  <c r="CV215" i="1"/>
  <c r="CW215" i="1"/>
  <c r="CX215" i="1"/>
  <c r="CY215" i="1"/>
  <c r="CZ215" i="1"/>
  <c r="DA215" i="1"/>
  <c r="DB215" i="1"/>
  <c r="DC215" i="1"/>
  <c r="DD215" i="1"/>
  <c r="DE215" i="1"/>
  <c r="DF215" i="1"/>
  <c r="DG215" i="1"/>
  <c r="DH215" i="1"/>
  <c r="DI215" i="1"/>
  <c r="DJ215" i="1"/>
  <c r="DK215" i="1"/>
  <c r="DL215" i="1"/>
  <c r="DM215" i="1"/>
  <c r="DN215" i="1"/>
  <c r="DO215" i="1"/>
  <c r="DP215" i="1"/>
  <c r="DQ215" i="1"/>
  <c r="DR215" i="1"/>
  <c r="DS215" i="1"/>
  <c r="DT215" i="1"/>
  <c r="DU215" i="1"/>
  <c r="DV215" i="1"/>
  <c r="DW215" i="1"/>
  <c r="DX215" i="1"/>
  <c r="DY215" i="1"/>
  <c r="DZ215" i="1"/>
  <c r="EA215" i="1"/>
  <c r="EB215" i="1"/>
  <c r="EC215" i="1"/>
  <c r="ED215" i="1"/>
  <c r="EE215" i="1"/>
  <c r="EF215" i="1"/>
  <c r="EG215" i="1"/>
  <c r="EH215" i="1"/>
  <c r="EI215" i="1"/>
  <c r="EJ215" i="1"/>
  <c r="EK215" i="1"/>
  <c r="EL215" i="1"/>
  <c r="EM215" i="1"/>
  <c r="EN215" i="1"/>
  <c r="EO215" i="1"/>
  <c r="EP215" i="1"/>
  <c r="EQ215" i="1"/>
  <c r="ER215" i="1"/>
  <c r="ES215" i="1"/>
  <c r="ET215" i="1"/>
  <c r="EU215" i="1"/>
  <c r="EV215" i="1"/>
  <c r="EW215" i="1"/>
  <c r="EX215" i="1"/>
  <c r="EY215" i="1"/>
  <c r="EZ215" i="1"/>
  <c r="FA215" i="1"/>
  <c r="FB215" i="1"/>
  <c r="FC215" i="1"/>
  <c r="FD215" i="1"/>
  <c r="FE215" i="1"/>
  <c r="FF215" i="1"/>
  <c r="FG215" i="1"/>
  <c r="FH215" i="1"/>
  <c r="FI215" i="1"/>
  <c r="FJ215" i="1"/>
  <c r="FK215" i="1"/>
  <c r="FL215" i="1"/>
  <c r="FM215" i="1"/>
  <c r="FN215" i="1"/>
  <c r="FO215" i="1"/>
  <c r="FP215" i="1"/>
  <c r="FQ215" i="1"/>
  <c r="FR215" i="1"/>
  <c r="FS215" i="1"/>
  <c r="FT215" i="1"/>
  <c r="FU215" i="1"/>
  <c r="FV215" i="1"/>
  <c r="FW215" i="1"/>
  <c r="FX215" i="1"/>
  <c r="FY215" i="1"/>
  <c r="FZ215" i="1"/>
  <c r="GA215" i="1"/>
  <c r="GB215" i="1"/>
  <c r="GC215" i="1"/>
  <c r="GD215" i="1"/>
  <c r="GE215" i="1"/>
  <c r="GF215" i="1"/>
  <c r="GG215" i="1"/>
  <c r="GH215" i="1"/>
  <c r="GI215" i="1"/>
  <c r="GJ215" i="1"/>
  <c r="GK215" i="1"/>
  <c r="GL215" i="1"/>
  <c r="GM215" i="1"/>
  <c r="GN215" i="1"/>
  <c r="GO215" i="1"/>
  <c r="GP215" i="1"/>
  <c r="GQ215" i="1"/>
  <c r="GR215" i="1"/>
  <c r="GS215" i="1"/>
  <c r="GT215" i="1"/>
  <c r="GU215" i="1"/>
  <c r="GV215" i="1"/>
  <c r="GW215" i="1"/>
  <c r="GX215" i="1"/>
  <c r="D217" i="1"/>
  <c r="C219" i="1"/>
  <c r="E219" i="1"/>
  <c r="Z219" i="1"/>
  <c r="AA219" i="1"/>
  <c r="AM219" i="1"/>
  <c r="AN219" i="1"/>
  <c r="AT219" i="1"/>
  <c r="BE219" i="1"/>
  <c r="BF219" i="1"/>
  <c r="BG219" i="1"/>
  <c r="BH219" i="1"/>
  <c r="BI219" i="1"/>
  <c r="BJ219" i="1"/>
  <c r="BK219" i="1"/>
  <c r="BL219" i="1"/>
  <c r="BM219" i="1"/>
  <c r="BN219" i="1"/>
  <c r="BO219" i="1"/>
  <c r="BP219" i="1"/>
  <c r="BQ219" i="1"/>
  <c r="BR219" i="1"/>
  <c r="BS219" i="1"/>
  <c r="BT219" i="1"/>
  <c r="BU219" i="1"/>
  <c r="BV219" i="1"/>
  <c r="BW219" i="1"/>
  <c r="BY219" i="1"/>
  <c r="CL219" i="1"/>
  <c r="CN219" i="1"/>
  <c r="CO219" i="1"/>
  <c r="CP219" i="1"/>
  <c r="CQ219" i="1"/>
  <c r="CR219" i="1"/>
  <c r="CS219" i="1"/>
  <c r="CT219" i="1"/>
  <c r="CU219" i="1"/>
  <c r="CV219" i="1"/>
  <c r="CW219" i="1"/>
  <c r="CX219" i="1"/>
  <c r="CY219" i="1"/>
  <c r="CZ219" i="1"/>
  <c r="DA219" i="1"/>
  <c r="DB219" i="1"/>
  <c r="DC219" i="1"/>
  <c r="DD219" i="1"/>
  <c r="DE219" i="1"/>
  <c r="DF219" i="1"/>
  <c r="DG219" i="1"/>
  <c r="DH219" i="1"/>
  <c r="DI219" i="1"/>
  <c r="DJ219" i="1"/>
  <c r="DK219" i="1"/>
  <c r="DL219" i="1"/>
  <c r="DM219" i="1"/>
  <c r="DN219" i="1"/>
  <c r="DO219" i="1"/>
  <c r="DP219" i="1"/>
  <c r="DQ219" i="1"/>
  <c r="DR219" i="1"/>
  <c r="DS219" i="1"/>
  <c r="DT219" i="1"/>
  <c r="DU219" i="1"/>
  <c r="DV219" i="1"/>
  <c r="DW219" i="1"/>
  <c r="DX219" i="1"/>
  <c r="DY219" i="1"/>
  <c r="DZ219" i="1"/>
  <c r="EA219" i="1"/>
  <c r="EB219" i="1"/>
  <c r="EC219" i="1"/>
  <c r="ED219" i="1"/>
  <c r="EE219" i="1"/>
  <c r="EF219" i="1"/>
  <c r="EG219" i="1"/>
  <c r="EH219" i="1"/>
  <c r="EI219" i="1"/>
  <c r="EJ219" i="1"/>
  <c r="EK219" i="1"/>
  <c r="EL219" i="1"/>
  <c r="EM219" i="1"/>
  <c r="EN219" i="1"/>
  <c r="EO219" i="1"/>
  <c r="EP219" i="1"/>
  <c r="EQ219" i="1"/>
  <c r="ER219" i="1"/>
  <c r="ES219" i="1"/>
  <c r="ET219" i="1"/>
  <c r="EU219" i="1"/>
  <c r="EV219" i="1"/>
  <c r="EW219" i="1"/>
  <c r="EX219" i="1"/>
  <c r="EY219" i="1"/>
  <c r="EZ219" i="1"/>
  <c r="FA219" i="1"/>
  <c r="FB219" i="1"/>
  <c r="FC219" i="1"/>
  <c r="FD219" i="1"/>
  <c r="FE219" i="1"/>
  <c r="FF219" i="1"/>
  <c r="FG219" i="1"/>
  <c r="FH219" i="1"/>
  <c r="FI219" i="1"/>
  <c r="FJ219" i="1"/>
  <c r="FK219" i="1"/>
  <c r="FL219" i="1"/>
  <c r="FM219" i="1"/>
  <c r="FN219" i="1"/>
  <c r="FO219" i="1"/>
  <c r="FP219" i="1"/>
  <c r="FQ219" i="1"/>
  <c r="FR219" i="1"/>
  <c r="FS219" i="1"/>
  <c r="FT219" i="1"/>
  <c r="FU219" i="1"/>
  <c r="FV219" i="1"/>
  <c r="FW219" i="1"/>
  <c r="FX219" i="1"/>
  <c r="FY219" i="1"/>
  <c r="FZ219" i="1"/>
  <c r="GA219" i="1"/>
  <c r="GB219" i="1"/>
  <c r="GC219" i="1"/>
  <c r="GD219" i="1"/>
  <c r="GE219" i="1"/>
  <c r="GF219" i="1"/>
  <c r="GG219" i="1"/>
  <c r="GH219" i="1"/>
  <c r="GI219" i="1"/>
  <c r="GJ219" i="1"/>
  <c r="GK219" i="1"/>
  <c r="GL219" i="1"/>
  <c r="GM219" i="1"/>
  <c r="GN219" i="1"/>
  <c r="GO219" i="1"/>
  <c r="GP219" i="1"/>
  <c r="GQ219" i="1"/>
  <c r="GR219" i="1"/>
  <c r="GS219" i="1"/>
  <c r="GT219" i="1"/>
  <c r="GU219" i="1"/>
  <c r="GV219" i="1"/>
  <c r="GW219" i="1"/>
  <c r="GX219" i="1"/>
  <c r="C221" i="1"/>
  <c r="D221" i="1"/>
  <c r="I221" i="1"/>
  <c r="K221" i="1"/>
  <c r="AC221" i="1"/>
  <c r="AD221" i="1"/>
  <c r="AE221" i="1"/>
  <c r="AF221" i="1"/>
  <c r="CT221" i="1" s="1"/>
  <c r="S221" i="1" s="1"/>
  <c r="AG221" i="1"/>
  <c r="AH221" i="1"/>
  <c r="AI221" i="1"/>
  <c r="AJ221" i="1"/>
  <c r="CX221" i="1" s="1"/>
  <c r="W221" i="1" s="1"/>
  <c r="CQ221" i="1"/>
  <c r="P221" i="1" s="1"/>
  <c r="CR221" i="1"/>
  <c r="Q221" i="1" s="1"/>
  <c r="CS221" i="1"/>
  <c r="R221" i="1" s="1"/>
  <c r="CU221" i="1"/>
  <c r="T221" i="1" s="1"/>
  <c r="CV221" i="1"/>
  <c r="CW221" i="1"/>
  <c r="V221" i="1" s="1"/>
  <c r="FR221" i="1"/>
  <c r="GL221" i="1"/>
  <c r="BZ226" i="1" s="1"/>
  <c r="GN221" i="1"/>
  <c r="GO221" i="1"/>
  <c r="CC226" i="1" s="1"/>
  <c r="CC219" i="1" s="1"/>
  <c r="GV221" i="1"/>
  <c r="HC221" i="1" s="1"/>
  <c r="GX221" i="1"/>
  <c r="AC222" i="1"/>
  <c r="AB222" i="1" s="1"/>
  <c r="AD222" i="1"/>
  <c r="AE222" i="1"/>
  <c r="CR222" i="1" s="1"/>
  <c r="AF222" i="1"/>
  <c r="CT222" i="1" s="1"/>
  <c r="AG222" i="1"/>
  <c r="CU222" i="1" s="1"/>
  <c r="AH222" i="1"/>
  <c r="CV222" i="1" s="1"/>
  <c r="AI222" i="1"/>
  <c r="AJ222" i="1"/>
  <c r="CQ222" i="1"/>
  <c r="CW222" i="1"/>
  <c r="CX222" i="1"/>
  <c r="FR222" i="1"/>
  <c r="GL222" i="1"/>
  <c r="GN222" i="1"/>
  <c r="GO222" i="1"/>
  <c r="GV222" i="1"/>
  <c r="HC222" i="1"/>
  <c r="C223" i="1"/>
  <c r="D223" i="1"/>
  <c r="I223" i="1"/>
  <c r="K223" i="1"/>
  <c r="AC223" i="1"/>
  <c r="AE223" i="1"/>
  <c r="AD223" i="1" s="1"/>
  <c r="AF223" i="1"/>
  <c r="AG223" i="1"/>
  <c r="CU223" i="1" s="1"/>
  <c r="AH223" i="1"/>
  <c r="CV223" i="1" s="1"/>
  <c r="U223" i="1" s="1"/>
  <c r="AI223" i="1"/>
  <c r="CW223" i="1" s="1"/>
  <c r="AJ223" i="1"/>
  <c r="CX223" i="1" s="1"/>
  <c r="CR223" i="1"/>
  <c r="CS223" i="1"/>
  <c r="CT223" i="1"/>
  <c r="FR223" i="1"/>
  <c r="GL223" i="1"/>
  <c r="GN223" i="1"/>
  <c r="GO223" i="1"/>
  <c r="GV223" i="1"/>
  <c r="HC223" i="1"/>
  <c r="AC224" i="1"/>
  <c r="AD224" i="1"/>
  <c r="AE224" i="1"/>
  <c r="AF224" i="1"/>
  <c r="AG224" i="1"/>
  <c r="CU224" i="1" s="1"/>
  <c r="AH224" i="1"/>
  <c r="AI224" i="1"/>
  <c r="AJ224" i="1"/>
  <c r="CT224" i="1"/>
  <c r="CV224" i="1"/>
  <c r="CW224" i="1"/>
  <c r="CX224" i="1"/>
  <c r="FR224" i="1"/>
  <c r="GL224" i="1"/>
  <c r="GN224" i="1"/>
  <c r="GO224" i="1"/>
  <c r="GV224" i="1"/>
  <c r="HC224" i="1" s="1"/>
  <c r="B226" i="1"/>
  <c r="B219" i="1" s="1"/>
  <c r="C226" i="1"/>
  <c r="D226" i="1"/>
  <c r="D219" i="1" s="1"/>
  <c r="F226" i="1"/>
  <c r="F219" i="1" s="1"/>
  <c r="G226" i="1"/>
  <c r="G219" i="1" s="1"/>
  <c r="AT226" i="1"/>
  <c r="F244" i="1" s="1"/>
  <c r="BX226" i="1"/>
  <c r="BY226" i="1"/>
  <c r="CB226" i="1"/>
  <c r="CK226" i="1"/>
  <c r="CL226" i="1"/>
  <c r="BC226" i="1" s="1"/>
  <c r="BC219" i="1" s="1"/>
  <c r="CM226" i="1"/>
  <c r="F242" i="1"/>
  <c r="D256" i="1"/>
  <c r="E258" i="1"/>
  <c r="G258" i="1"/>
  <c r="Z258" i="1"/>
  <c r="AA258" i="1"/>
  <c r="AM258" i="1"/>
  <c r="AN258" i="1"/>
  <c r="BE258" i="1"/>
  <c r="BF258" i="1"/>
  <c r="BG258" i="1"/>
  <c r="BH258" i="1"/>
  <c r="BI258" i="1"/>
  <c r="BJ258" i="1"/>
  <c r="BK258" i="1"/>
  <c r="BL258" i="1"/>
  <c r="BM258" i="1"/>
  <c r="BN258" i="1"/>
  <c r="BO258" i="1"/>
  <c r="BP258" i="1"/>
  <c r="BQ258" i="1"/>
  <c r="BR258" i="1"/>
  <c r="BS258" i="1"/>
  <c r="BT258" i="1"/>
  <c r="BU258" i="1"/>
  <c r="BV258" i="1"/>
  <c r="BW258" i="1"/>
  <c r="CM258" i="1"/>
  <c r="CN258" i="1"/>
  <c r="CO258" i="1"/>
  <c r="CP258" i="1"/>
  <c r="CQ258" i="1"/>
  <c r="CR258" i="1"/>
  <c r="CS258" i="1"/>
  <c r="CT258" i="1"/>
  <c r="CU258" i="1"/>
  <c r="CV258" i="1"/>
  <c r="CW258" i="1"/>
  <c r="CX258" i="1"/>
  <c r="CY258" i="1"/>
  <c r="CZ258" i="1"/>
  <c r="DA258" i="1"/>
  <c r="DB258" i="1"/>
  <c r="DC258" i="1"/>
  <c r="DD258" i="1"/>
  <c r="DE258" i="1"/>
  <c r="DF258" i="1"/>
  <c r="DG258" i="1"/>
  <c r="DH258" i="1"/>
  <c r="DI258" i="1"/>
  <c r="DJ258" i="1"/>
  <c r="DK258" i="1"/>
  <c r="DL258" i="1"/>
  <c r="DM258" i="1"/>
  <c r="DN258" i="1"/>
  <c r="DO258" i="1"/>
  <c r="DP258" i="1"/>
  <c r="DQ258" i="1"/>
  <c r="DR258" i="1"/>
  <c r="DS258" i="1"/>
  <c r="DT258" i="1"/>
  <c r="DU258" i="1"/>
  <c r="DV258" i="1"/>
  <c r="DW258" i="1"/>
  <c r="DX258" i="1"/>
  <c r="DY258" i="1"/>
  <c r="DZ258" i="1"/>
  <c r="EA258" i="1"/>
  <c r="EB258" i="1"/>
  <c r="EC258" i="1"/>
  <c r="ED258" i="1"/>
  <c r="EE258" i="1"/>
  <c r="EF258" i="1"/>
  <c r="EG258" i="1"/>
  <c r="EH258" i="1"/>
  <c r="EI258" i="1"/>
  <c r="EJ258" i="1"/>
  <c r="EK258" i="1"/>
  <c r="EL258" i="1"/>
  <c r="EM258" i="1"/>
  <c r="EN258" i="1"/>
  <c r="EO258" i="1"/>
  <c r="EP258" i="1"/>
  <c r="EQ258" i="1"/>
  <c r="ER258" i="1"/>
  <c r="ES258" i="1"/>
  <c r="ET258" i="1"/>
  <c r="EU258" i="1"/>
  <c r="EV258" i="1"/>
  <c r="EW258" i="1"/>
  <c r="EX258" i="1"/>
  <c r="EY258" i="1"/>
  <c r="EZ258" i="1"/>
  <c r="FA258" i="1"/>
  <c r="FB258" i="1"/>
  <c r="FC258" i="1"/>
  <c r="FD258" i="1"/>
  <c r="FE258" i="1"/>
  <c r="FF258" i="1"/>
  <c r="FG258" i="1"/>
  <c r="FH258" i="1"/>
  <c r="FI258" i="1"/>
  <c r="FJ258" i="1"/>
  <c r="FK258" i="1"/>
  <c r="FL258" i="1"/>
  <c r="FM258" i="1"/>
  <c r="FN258" i="1"/>
  <c r="FO258" i="1"/>
  <c r="FP258" i="1"/>
  <c r="FQ258" i="1"/>
  <c r="FR258" i="1"/>
  <c r="FS258" i="1"/>
  <c r="FT258" i="1"/>
  <c r="FU258" i="1"/>
  <c r="FV258" i="1"/>
  <c r="FW258" i="1"/>
  <c r="FX258" i="1"/>
  <c r="FY258" i="1"/>
  <c r="FZ258" i="1"/>
  <c r="GA258" i="1"/>
  <c r="GB258" i="1"/>
  <c r="GC258" i="1"/>
  <c r="GD258" i="1"/>
  <c r="GE258" i="1"/>
  <c r="GF258" i="1"/>
  <c r="GG258" i="1"/>
  <c r="GH258" i="1"/>
  <c r="GI258" i="1"/>
  <c r="GJ258" i="1"/>
  <c r="GK258" i="1"/>
  <c r="GL258" i="1"/>
  <c r="GM258" i="1"/>
  <c r="GN258" i="1"/>
  <c r="GO258" i="1"/>
  <c r="GP258" i="1"/>
  <c r="GQ258" i="1"/>
  <c r="GR258" i="1"/>
  <c r="GS258" i="1"/>
  <c r="GT258" i="1"/>
  <c r="GU258" i="1"/>
  <c r="GV258" i="1"/>
  <c r="GW258" i="1"/>
  <c r="GX258" i="1"/>
  <c r="C260" i="1"/>
  <c r="D260" i="1"/>
  <c r="I260" i="1"/>
  <c r="GX260" i="1" s="1"/>
  <c r="K260" i="1"/>
  <c r="AC260" i="1"/>
  <c r="AE260" i="1"/>
  <c r="AD260" i="1" s="1"/>
  <c r="AF260" i="1"/>
  <c r="AG260" i="1"/>
  <c r="CU260" i="1" s="1"/>
  <c r="AH260" i="1"/>
  <c r="CV260" i="1" s="1"/>
  <c r="AI260" i="1"/>
  <c r="AJ260" i="1"/>
  <c r="CQ260" i="1"/>
  <c r="CR260" i="1"/>
  <c r="CS260" i="1"/>
  <c r="CT260" i="1"/>
  <c r="CW260" i="1"/>
  <c r="CX260" i="1"/>
  <c r="FR260" i="1"/>
  <c r="BY265" i="1" s="1"/>
  <c r="GL260" i="1"/>
  <c r="BZ265" i="1" s="1"/>
  <c r="BZ258" i="1" s="1"/>
  <c r="GN260" i="1"/>
  <c r="GO260" i="1"/>
  <c r="GV260" i="1"/>
  <c r="HC260" i="1"/>
  <c r="AB261" i="1"/>
  <c r="AC261" i="1"/>
  <c r="AD261" i="1"/>
  <c r="AE261" i="1"/>
  <c r="AF261" i="1"/>
  <c r="CT261" i="1" s="1"/>
  <c r="AG261" i="1"/>
  <c r="CU261" i="1" s="1"/>
  <c r="AH261" i="1"/>
  <c r="AI261" i="1"/>
  <c r="AJ261" i="1"/>
  <c r="CQ261" i="1"/>
  <c r="CR261" i="1"/>
  <c r="CS261" i="1"/>
  <c r="CV261" i="1"/>
  <c r="CW261" i="1"/>
  <c r="CX261" i="1"/>
  <c r="FR261" i="1"/>
  <c r="GL261" i="1"/>
  <c r="GN261" i="1"/>
  <c r="GO261" i="1"/>
  <c r="GV261" i="1"/>
  <c r="HC261" i="1"/>
  <c r="C262" i="1"/>
  <c r="D262" i="1"/>
  <c r="I262" i="1"/>
  <c r="K262" i="1"/>
  <c r="S262" i="1"/>
  <c r="CY262" i="1" s="1"/>
  <c r="X262" i="1" s="1"/>
  <c r="V262" i="1"/>
  <c r="AC262" i="1"/>
  <c r="CQ262" i="1" s="1"/>
  <c r="P262" i="1" s="1"/>
  <c r="AE262" i="1"/>
  <c r="CR262" i="1" s="1"/>
  <c r="Q262" i="1" s="1"/>
  <c r="AF262" i="1"/>
  <c r="AG262" i="1"/>
  <c r="AH262" i="1"/>
  <c r="AI262" i="1"/>
  <c r="CW262" i="1" s="1"/>
  <c r="AJ262" i="1"/>
  <c r="CX262" i="1" s="1"/>
  <c r="W262" i="1" s="1"/>
  <c r="CT262" i="1"/>
  <c r="CU262" i="1"/>
  <c r="T262" i="1" s="1"/>
  <c r="CV262" i="1"/>
  <c r="U262" i="1" s="1"/>
  <c r="CZ262" i="1"/>
  <c r="Y262" i="1" s="1"/>
  <c r="FR262" i="1"/>
  <c r="GL262" i="1"/>
  <c r="GN262" i="1"/>
  <c r="GO262" i="1"/>
  <c r="GV262" i="1"/>
  <c r="HC262" i="1" s="1"/>
  <c r="GX262" i="1" s="1"/>
  <c r="AC263" i="1"/>
  <c r="AD263" i="1"/>
  <c r="AE263" i="1"/>
  <c r="AF263" i="1"/>
  <c r="AG263" i="1"/>
  <c r="AH263" i="1"/>
  <c r="CV263" i="1" s="1"/>
  <c r="AI263" i="1"/>
  <c r="CW263" i="1" s="1"/>
  <c r="AJ263" i="1"/>
  <c r="CX263" i="1" s="1"/>
  <c r="CR263" i="1"/>
  <c r="CS263" i="1"/>
  <c r="CT263" i="1"/>
  <c r="CU263" i="1"/>
  <c r="FR263" i="1"/>
  <c r="GL263" i="1"/>
  <c r="GN263" i="1"/>
  <c r="GO263" i="1"/>
  <c r="CC265" i="1" s="1"/>
  <c r="GV263" i="1"/>
  <c r="HC263" i="1"/>
  <c r="B265" i="1"/>
  <c r="B258" i="1" s="1"/>
  <c r="C265" i="1"/>
  <c r="C258" i="1" s="1"/>
  <c r="D265" i="1"/>
  <c r="D258" i="1" s="1"/>
  <c r="F265" i="1"/>
  <c r="F258" i="1" s="1"/>
  <c r="G265" i="1"/>
  <c r="AQ265" i="1"/>
  <c r="AQ258" i="1" s="1"/>
  <c r="BC265" i="1"/>
  <c r="BX265" i="1"/>
  <c r="AO265" i="1" s="1"/>
  <c r="CK265" i="1"/>
  <c r="CL265" i="1"/>
  <c r="CL258" i="1" s="1"/>
  <c r="CM265" i="1"/>
  <c r="BD265" i="1" s="1"/>
  <c r="F275" i="1"/>
  <c r="D295" i="1"/>
  <c r="B297" i="1"/>
  <c r="D297" i="1"/>
  <c r="E297" i="1"/>
  <c r="G297" i="1"/>
  <c r="Z297" i="1"/>
  <c r="AA297" i="1"/>
  <c r="AM297" i="1"/>
  <c r="AN297" i="1"/>
  <c r="BB297" i="1"/>
  <c r="BE297" i="1"/>
  <c r="BF297" i="1"/>
  <c r="BG297" i="1"/>
  <c r="BH297" i="1"/>
  <c r="BI297" i="1"/>
  <c r="BJ297" i="1"/>
  <c r="BK297" i="1"/>
  <c r="BL297" i="1"/>
  <c r="BM297" i="1"/>
  <c r="BN297" i="1"/>
  <c r="BO297" i="1"/>
  <c r="BP297" i="1"/>
  <c r="BQ297" i="1"/>
  <c r="BR297" i="1"/>
  <c r="BS297" i="1"/>
  <c r="BT297" i="1"/>
  <c r="BU297" i="1"/>
  <c r="BV297" i="1"/>
  <c r="BW297" i="1"/>
  <c r="CL297" i="1"/>
  <c r="CN297" i="1"/>
  <c r="CO297" i="1"/>
  <c r="CP297" i="1"/>
  <c r="CQ297" i="1"/>
  <c r="CR297" i="1"/>
  <c r="CS297" i="1"/>
  <c r="CT297" i="1"/>
  <c r="CU297" i="1"/>
  <c r="CV297" i="1"/>
  <c r="CW297" i="1"/>
  <c r="CX297" i="1"/>
  <c r="CY297" i="1"/>
  <c r="CZ297" i="1"/>
  <c r="DA297" i="1"/>
  <c r="DB297" i="1"/>
  <c r="DC297" i="1"/>
  <c r="DD297" i="1"/>
  <c r="DE297" i="1"/>
  <c r="DF297" i="1"/>
  <c r="DG297" i="1"/>
  <c r="DH297" i="1"/>
  <c r="DI297" i="1"/>
  <c r="DJ297" i="1"/>
  <c r="DK297" i="1"/>
  <c r="DL297" i="1"/>
  <c r="DM297" i="1"/>
  <c r="DN297" i="1"/>
  <c r="DO297" i="1"/>
  <c r="DP297" i="1"/>
  <c r="DQ297" i="1"/>
  <c r="DR297" i="1"/>
  <c r="DS297" i="1"/>
  <c r="DT297" i="1"/>
  <c r="DU297" i="1"/>
  <c r="DV297" i="1"/>
  <c r="DW297" i="1"/>
  <c r="DX297" i="1"/>
  <c r="DY297" i="1"/>
  <c r="DZ297" i="1"/>
  <c r="EA297" i="1"/>
  <c r="EB297" i="1"/>
  <c r="EC297" i="1"/>
  <c r="ED297" i="1"/>
  <c r="EE297" i="1"/>
  <c r="EF297" i="1"/>
  <c r="EG297" i="1"/>
  <c r="EH297" i="1"/>
  <c r="EI297" i="1"/>
  <c r="EJ297" i="1"/>
  <c r="EK297" i="1"/>
  <c r="EL297" i="1"/>
  <c r="EM297" i="1"/>
  <c r="EN297" i="1"/>
  <c r="EO297" i="1"/>
  <c r="EP297" i="1"/>
  <c r="EQ297" i="1"/>
  <c r="ER297" i="1"/>
  <c r="ES297" i="1"/>
  <c r="ET297" i="1"/>
  <c r="EU297" i="1"/>
  <c r="EV297" i="1"/>
  <c r="EW297" i="1"/>
  <c r="EX297" i="1"/>
  <c r="EY297" i="1"/>
  <c r="EZ297" i="1"/>
  <c r="FA297" i="1"/>
  <c r="FB297" i="1"/>
  <c r="FC297" i="1"/>
  <c r="FD297" i="1"/>
  <c r="FE297" i="1"/>
  <c r="FF297" i="1"/>
  <c r="FG297" i="1"/>
  <c r="FH297" i="1"/>
  <c r="FI297" i="1"/>
  <c r="FJ297" i="1"/>
  <c r="FK297" i="1"/>
  <c r="FL297" i="1"/>
  <c r="FM297" i="1"/>
  <c r="FN297" i="1"/>
  <c r="FO297" i="1"/>
  <c r="FP297" i="1"/>
  <c r="FQ297" i="1"/>
  <c r="FR297" i="1"/>
  <c r="FS297" i="1"/>
  <c r="FT297" i="1"/>
  <c r="FU297" i="1"/>
  <c r="FV297" i="1"/>
  <c r="FW297" i="1"/>
  <c r="FX297" i="1"/>
  <c r="FY297" i="1"/>
  <c r="FZ297" i="1"/>
  <c r="GA297" i="1"/>
  <c r="GB297" i="1"/>
  <c r="GC297" i="1"/>
  <c r="GD297" i="1"/>
  <c r="GE297" i="1"/>
  <c r="GF297" i="1"/>
  <c r="GG297" i="1"/>
  <c r="GH297" i="1"/>
  <c r="GI297" i="1"/>
  <c r="GJ297" i="1"/>
  <c r="GK297" i="1"/>
  <c r="GL297" i="1"/>
  <c r="GM297" i="1"/>
  <c r="GN297" i="1"/>
  <c r="GO297" i="1"/>
  <c r="GP297" i="1"/>
  <c r="GQ297" i="1"/>
  <c r="GR297" i="1"/>
  <c r="GS297" i="1"/>
  <c r="GT297" i="1"/>
  <c r="GU297" i="1"/>
  <c r="GV297" i="1"/>
  <c r="GW297" i="1"/>
  <c r="GX297" i="1"/>
  <c r="C299" i="1"/>
  <c r="D299" i="1"/>
  <c r="I299" i="1"/>
  <c r="K299" i="1"/>
  <c r="Q299" i="1"/>
  <c r="S299" i="1"/>
  <c r="U299" i="1"/>
  <c r="V299" i="1"/>
  <c r="AC299" i="1"/>
  <c r="CQ299" i="1" s="1"/>
  <c r="P299" i="1" s="1"/>
  <c r="CP299" i="1" s="1"/>
  <c r="O299" i="1" s="1"/>
  <c r="AD299" i="1"/>
  <c r="AB299" i="1" s="1"/>
  <c r="AE299" i="1"/>
  <c r="CR299" i="1" s="1"/>
  <c r="AF299" i="1"/>
  <c r="AG299" i="1"/>
  <c r="AH299" i="1"/>
  <c r="AI299" i="1"/>
  <c r="CW299" i="1" s="1"/>
  <c r="AJ299" i="1"/>
  <c r="CS299" i="1"/>
  <c r="R299" i="1" s="1"/>
  <c r="CT299" i="1"/>
  <c r="CU299" i="1"/>
  <c r="T299" i="1" s="1"/>
  <c r="CV299" i="1"/>
  <c r="CX299" i="1"/>
  <c r="W299" i="1" s="1"/>
  <c r="CZ299" i="1"/>
  <c r="Y299" i="1" s="1"/>
  <c r="FR299" i="1"/>
  <c r="GL299" i="1"/>
  <c r="GN299" i="1"/>
  <c r="GO299" i="1"/>
  <c r="GV299" i="1"/>
  <c r="HC299" i="1" s="1"/>
  <c r="GX299" i="1" s="1"/>
  <c r="AC300" i="1"/>
  <c r="AD300" i="1"/>
  <c r="AE300" i="1"/>
  <c r="CS300" i="1" s="1"/>
  <c r="AF300" i="1"/>
  <c r="AG300" i="1"/>
  <c r="AH300" i="1"/>
  <c r="CV300" i="1" s="1"/>
  <c r="AI300" i="1"/>
  <c r="CW300" i="1" s="1"/>
  <c r="AJ300" i="1"/>
  <c r="CX300" i="1" s="1"/>
  <c r="CR300" i="1"/>
  <c r="CT300" i="1"/>
  <c r="CU300" i="1"/>
  <c r="FR300" i="1"/>
  <c r="GL300" i="1"/>
  <c r="GN300" i="1"/>
  <c r="GO300" i="1"/>
  <c r="GV300" i="1"/>
  <c r="HC300" i="1"/>
  <c r="C301" i="1"/>
  <c r="D301" i="1"/>
  <c r="I301" i="1"/>
  <c r="P301" i="1" s="1"/>
  <c r="CP301" i="1" s="1"/>
  <c r="O301" i="1" s="1"/>
  <c r="K301" i="1"/>
  <c r="AB301" i="1"/>
  <c r="AC301" i="1"/>
  <c r="AD301" i="1"/>
  <c r="AE301" i="1"/>
  <c r="AF301" i="1"/>
  <c r="CT301" i="1" s="1"/>
  <c r="S301" i="1" s="1"/>
  <c r="AG301" i="1"/>
  <c r="CU301" i="1" s="1"/>
  <c r="T301" i="1" s="1"/>
  <c r="AH301" i="1"/>
  <c r="AI301" i="1"/>
  <c r="AJ301" i="1"/>
  <c r="CQ301" i="1"/>
  <c r="CR301" i="1"/>
  <c r="Q301" i="1" s="1"/>
  <c r="CS301" i="1"/>
  <c r="R301" i="1" s="1"/>
  <c r="GK301" i="1" s="1"/>
  <c r="CV301" i="1"/>
  <c r="CW301" i="1"/>
  <c r="V301" i="1" s="1"/>
  <c r="CX301" i="1"/>
  <c r="W301" i="1" s="1"/>
  <c r="FR301" i="1"/>
  <c r="GL301" i="1"/>
  <c r="GN301" i="1"/>
  <c r="GO301" i="1"/>
  <c r="GV301" i="1"/>
  <c r="HC301" i="1"/>
  <c r="GX301" i="1" s="1"/>
  <c r="AC302" i="1"/>
  <c r="AE302" i="1"/>
  <c r="AF302" i="1"/>
  <c r="CT302" i="1" s="1"/>
  <c r="AG302" i="1"/>
  <c r="CU302" i="1" s="1"/>
  <c r="AH302" i="1"/>
  <c r="AI302" i="1"/>
  <c r="AJ302" i="1"/>
  <c r="CX302" i="1" s="1"/>
  <c r="CQ302" i="1"/>
  <c r="CR302" i="1"/>
  <c r="CV302" i="1"/>
  <c r="CW302" i="1"/>
  <c r="FR302" i="1"/>
  <c r="GL302" i="1"/>
  <c r="BZ309" i="1" s="1"/>
  <c r="GN302" i="1"/>
  <c r="GO302" i="1"/>
  <c r="GV302" i="1"/>
  <c r="HC302" i="1" s="1"/>
  <c r="I303" i="1"/>
  <c r="T303" i="1" s="1"/>
  <c r="K303" i="1"/>
  <c r="AC303" i="1"/>
  <c r="AE303" i="1"/>
  <c r="AF303" i="1"/>
  <c r="AG303" i="1"/>
  <c r="AH303" i="1"/>
  <c r="AI303" i="1"/>
  <c r="AJ303" i="1"/>
  <c r="CX303" i="1" s="1"/>
  <c r="CT303" i="1"/>
  <c r="S303" i="1" s="1"/>
  <c r="CU303" i="1"/>
  <c r="CV303" i="1"/>
  <c r="CW303" i="1"/>
  <c r="V303" i="1" s="1"/>
  <c r="FR303" i="1"/>
  <c r="GL303" i="1"/>
  <c r="GO303" i="1"/>
  <c r="GP303" i="1"/>
  <c r="GV303" i="1"/>
  <c r="HC303" i="1" s="1"/>
  <c r="GX303" i="1"/>
  <c r="I304" i="1"/>
  <c r="K304" i="1"/>
  <c r="T304" i="1"/>
  <c r="W304" i="1"/>
  <c r="AC304" i="1"/>
  <c r="AE304" i="1"/>
  <c r="AF304" i="1"/>
  <c r="CT304" i="1" s="1"/>
  <c r="S304" i="1" s="1"/>
  <c r="AG304" i="1"/>
  <c r="AH304" i="1"/>
  <c r="CV304" i="1" s="1"/>
  <c r="U304" i="1" s="1"/>
  <c r="AI304" i="1"/>
  <c r="AJ304" i="1"/>
  <c r="CX304" i="1" s="1"/>
  <c r="CU304" i="1"/>
  <c r="CW304" i="1"/>
  <c r="V304" i="1" s="1"/>
  <c r="FR304" i="1"/>
  <c r="GL304" i="1"/>
  <c r="GO304" i="1"/>
  <c r="GP304" i="1"/>
  <c r="GV304" i="1"/>
  <c r="HC304" i="1" s="1"/>
  <c r="GX304" i="1" s="1"/>
  <c r="I305" i="1"/>
  <c r="K305" i="1"/>
  <c r="T305" i="1"/>
  <c r="V305" i="1"/>
  <c r="AC305" i="1"/>
  <c r="AD305" i="1"/>
  <c r="AE305" i="1"/>
  <c r="CS305" i="1" s="1"/>
  <c r="R305" i="1" s="1"/>
  <c r="AF305" i="1"/>
  <c r="AG305" i="1"/>
  <c r="AH305" i="1"/>
  <c r="CV305" i="1" s="1"/>
  <c r="U305" i="1" s="1"/>
  <c r="AI305" i="1"/>
  <c r="CW305" i="1" s="1"/>
  <c r="AJ305" i="1"/>
  <c r="CR305" i="1"/>
  <c r="Q305" i="1" s="1"/>
  <c r="CT305" i="1"/>
  <c r="S305" i="1" s="1"/>
  <c r="CU305" i="1"/>
  <c r="CX305" i="1"/>
  <c r="W305" i="1" s="1"/>
  <c r="FR305" i="1"/>
  <c r="GK305" i="1"/>
  <c r="GL305" i="1"/>
  <c r="GO305" i="1"/>
  <c r="GP305" i="1"/>
  <c r="GV305" i="1"/>
  <c r="HC305" i="1"/>
  <c r="GX305" i="1" s="1"/>
  <c r="I306" i="1"/>
  <c r="W306" i="1" s="1"/>
  <c r="K306" i="1"/>
  <c r="Y306" i="1"/>
  <c r="AC306" i="1"/>
  <c r="AD306" i="1"/>
  <c r="AE306" i="1"/>
  <c r="AF306" i="1"/>
  <c r="CT306" i="1" s="1"/>
  <c r="S306" i="1" s="1"/>
  <c r="CZ306" i="1" s="1"/>
  <c r="AG306" i="1"/>
  <c r="AH306" i="1"/>
  <c r="CV306" i="1" s="1"/>
  <c r="AI306" i="1"/>
  <c r="AJ306" i="1"/>
  <c r="CR306" i="1"/>
  <c r="Q306" i="1" s="1"/>
  <c r="CS306" i="1"/>
  <c r="R306" i="1" s="1"/>
  <c r="GK306" i="1" s="1"/>
  <c r="CU306" i="1"/>
  <c r="T306" i="1" s="1"/>
  <c r="CW306" i="1"/>
  <c r="V306" i="1" s="1"/>
  <c r="CX306" i="1"/>
  <c r="CY306" i="1"/>
  <c r="X306" i="1" s="1"/>
  <c r="FR306" i="1"/>
  <c r="GL306" i="1"/>
  <c r="GO306" i="1"/>
  <c r="GP306" i="1"/>
  <c r="GV306" i="1"/>
  <c r="HC306" i="1" s="1"/>
  <c r="GX306" i="1"/>
  <c r="I307" i="1"/>
  <c r="K307" i="1"/>
  <c r="Y307" i="1"/>
  <c r="AC307" i="1"/>
  <c r="CQ307" i="1" s="1"/>
  <c r="AE307" i="1"/>
  <c r="AF307" i="1"/>
  <c r="CT307" i="1" s="1"/>
  <c r="S307" i="1" s="1"/>
  <c r="AG307" i="1"/>
  <c r="CU307" i="1" s="1"/>
  <c r="AH307" i="1"/>
  <c r="CV307" i="1" s="1"/>
  <c r="U307" i="1" s="1"/>
  <c r="AI307" i="1"/>
  <c r="AJ307" i="1"/>
  <c r="CW307" i="1"/>
  <c r="V307" i="1" s="1"/>
  <c r="CX307" i="1"/>
  <c r="CY307" i="1"/>
  <c r="X307" i="1" s="1"/>
  <c r="CZ307" i="1"/>
  <c r="FR307" i="1"/>
  <c r="GL307" i="1"/>
  <c r="GO307" i="1"/>
  <c r="GP307" i="1"/>
  <c r="GV307" i="1"/>
  <c r="HC307" i="1" s="1"/>
  <c r="GX307" i="1"/>
  <c r="B309" i="1"/>
  <c r="C309" i="1"/>
  <c r="C297" i="1" s="1"/>
  <c r="D309" i="1"/>
  <c r="F309" i="1"/>
  <c r="F297" i="1" s="1"/>
  <c r="G309" i="1"/>
  <c r="AO309" i="1"/>
  <c r="AO297" i="1" s="1"/>
  <c r="BX309" i="1"/>
  <c r="BX297" i="1" s="1"/>
  <c r="CK309" i="1"/>
  <c r="BB309" i="1" s="1"/>
  <c r="CL309" i="1"/>
  <c r="BC309" i="1" s="1"/>
  <c r="CM309" i="1"/>
  <c r="CM297" i="1" s="1"/>
  <c r="F313" i="1"/>
  <c r="F322" i="1"/>
  <c r="B339" i="1"/>
  <c r="B215" i="1" s="1"/>
  <c r="C339" i="1"/>
  <c r="C215" i="1" s="1"/>
  <c r="D339" i="1"/>
  <c r="F339" i="1"/>
  <c r="G339" i="1"/>
  <c r="G215" i="1" s="1"/>
  <c r="D372" i="1"/>
  <c r="E374" i="1"/>
  <c r="Z374" i="1"/>
  <c r="AA374" i="1"/>
  <c r="AB374" i="1"/>
  <c r="AC374" i="1"/>
  <c r="AD374" i="1"/>
  <c r="AE374" i="1"/>
  <c r="AF374" i="1"/>
  <c r="AG374" i="1"/>
  <c r="AH374" i="1"/>
  <c r="AI374" i="1"/>
  <c r="AJ374" i="1"/>
  <c r="AK374" i="1"/>
  <c r="AL374" i="1"/>
  <c r="AM374" i="1"/>
  <c r="AN374" i="1"/>
  <c r="BE374" i="1"/>
  <c r="BF374" i="1"/>
  <c r="BG374" i="1"/>
  <c r="BH374" i="1"/>
  <c r="BI374" i="1"/>
  <c r="BJ374" i="1"/>
  <c r="BK374" i="1"/>
  <c r="BL374" i="1"/>
  <c r="BM374" i="1"/>
  <c r="BN374" i="1"/>
  <c r="BO374" i="1"/>
  <c r="BP374" i="1"/>
  <c r="BQ374" i="1"/>
  <c r="BR374" i="1"/>
  <c r="BS374" i="1"/>
  <c r="BT374" i="1"/>
  <c r="BU374" i="1"/>
  <c r="BV374" i="1"/>
  <c r="BW374" i="1"/>
  <c r="BX374" i="1"/>
  <c r="BY374" i="1"/>
  <c r="BZ374" i="1"/>
  <c r="CA374" i="1"/>
  <c r="CB374" i="1"/>
  <c r="CC374" i="1"/>
  <c r="CD374" i="1"/>
  <c r="CE374" i="1"/>
  <c r="CF374" i="1"/>
  <c r="CG374" i="1"/>
  <c r="CH374" i="1"/>
  <c r="CI374" i="1"/>
  <c r="CJ374" i="1"/>
  <c r="CK374" i="1"/>
  <c r="CL374" i="1"/>
  <c r="CM374" i="1"/>
  <c r="CN374" i="1"/>
  <c r="CO374" i="1"/>
  <c r="CP374" i="1"/>
  <c r="CQ374" i="1"/>
  <c r="CR374" i="1"/>
  <c r="CS374" i="1"/>
  <c r="CT374" i="1"/>
  <c r="CU374" i="1"/>
  <c r="CV374" i="1"/>
  <c r="CW374" i="1"/>
  <c r="CX374" i="1"/>
  <c r="CY374" i="1"/>
  <c r="CZ374" i="1"/>
  <c r="DA374" i="1"/>
  <c r="DB374" i="1"/>
  <c r="DC374" i="1"/>
  <c r="DD374" i="1"/>
  <c r="DE374" i="1"/>
  <c r="DF374" i="1"/>
  <c r="DG374" i="1"/>
  <c r="DH374" i="1"/>
  <c r="DI374" i="1"/>
  <c r="DJ374" i="1"/>
  <c r="DK374" i="1"/>
  <c r="DL374" i="1"/>
  <c r="DM374" i="1"/>
  <c r="DN374" i="1"/>
  <c r="DO374" i="1"/>
  <c r="DP374" i="1"/>
  <c r="DQ374" i="1"/>
  <c r="DR374" i="1"/>
  <c r="DS374" i="1"/>
  <c r="DT374" i="1"/>
  <c r="DU374" i="1"/>
  <c r="DV374" i="1"/>
  <c r="DW374" i="1"/>
  <c r="DX374" i="1"/>
  <c r="DY374" i="1"/>
  <c r="DZ374" i="1"/>
  <c r="EA374" i="1"/>
  <c r="EB374" i="1"/>
  <c r="EC374" i="1"/>
  <c r="ED374" i="1"/>
  <c r="EE374" i="1"/>
  <c r="EF374" i="1"/>
  <c r="EG374" i="1"/>
  <c r="EH374" i="1"/>
  <c r="EI374" i="1"/>
  <c r="EJ374" i="1"/>
  <c r="EK374" i="1"/>
  <c r="EL374" i="1"/>
  <c r="EM374" i="1"/>
  <c r="EN374" i="1"/>
  <c r="EO374" i="1"/>
  <c r="EP374" i="1"/>
  <c r="EQ374" i="1"/>
  <c r="ER374" i="1"/>
  <c r="ES374" i="1"/>
  <c r="ET374" i="1"/>
  <c r="EU374" i="1"/>
  <c r="EV374" i="1"/>
  <c r="EW374" i="1"/>
  <c r="EX374" i="1"/>
  <c r="EY374" i="1"/>
  <c r="EZ374" i="1"/>
  <c r="FA374" i="1"/>
  <c r="FB374" i="1"/>
  <c r="FC374" i="1"/>
  <c r="FD374" i="1"/>
  <c r="FE374" i="1"/>
  <c r="FF374" i="1"/>
  <c r="FG374" i="1"/>
  <c r="FH374" i="1"/>
  <c r="FI374" i="1"/>
  <c r="FJ374" i="1"/>
  <c r="FK374" i="1"/>
  <c r="FL374" i="1"/>
  <c r="FM374" i="1"/>
  <c r="FN374" i="1"/>
  <c r="FO374" i="1"/>
  <c r="FP374" i="1"/>
  <c r="FQ374" i="1"/>
  <c r="FR374" i="1"/>
  <c r="FS374" i="1"/>
  <c r="FT374" i="1"/>
  <c r="FU374" i="1"/>
  <c r="FV374" i="1"/>
  <c r="FW374" i="1"/>
  <c r="FX374" i="1"/>
  <c r="FY374" i="1"/>
  <c r="FZ374" i="1"/>
  <c r="GA374" i="1"/>
  <c r="GB374" i="1"/>
  <c r="GC374" i="1"/>
  <c r="GD374" i="1"/>
  <c r="GE374" i="1"/>
  <c r="GF374" i="1"/>
  <c r="GG374" i="1"/>
  <c r="GH374" i="1"/>
  <c r="GI374" i="1"/>
  <c r="GJ374" i="1"/>
  <c r="GK374" i="1"/>
  <c r="GL374" i="1"/>
  <c r="GM374" i="1"/>
  <c r="GN374" i="1"/>
  <c r="GO374" i="1"/>
  <c r="GP374" i="1"/>
  <c r="GQ374" i="1"/>
  <c r="GR374" i="1"/>
  <c r="GS374" i="1"/>
  <c r="GT374" i="1"/>
  <c r="GU374" i="1"/>
  <c r="GV374" i="1"/>
  <c r="GW374" i="1"/>
  <c r="GX374" i="1"/>
  <c r="D376" i="1"/>
  <c r="C378" i="1"/>
  <c r="E378" i="1"/>
  <c r="G378" i="1"/>
  <c r="Z378" i="1"/>
  <c r="AA378" i="1"/>
  <c r="AM378" i="1"/>
  <c r="AN378" i="1"/>
  <c r="AP378" i="1"/>
  <c r="BE378" i="1"/>
  <c r="BF378" i="1"/>
  <c r="BG378" i="1"/>
  <c r="BH378" i="1"/>
  <c r="BI378" i="1"/>
  <c r="BJ378" i="1"/>
  <c r="BK378" i="1"/>
  <c r="BL378" i="1"/>
  <c r="BM378" i="1"/>
  <c r="BN378" i="1"/>
  <c r="BO378" i="1"/>
  <c r="BP378" i="1"/>
  <c r="BQ378" i="1"/>
  <c r="BR378" i="1"/>
  <c r="BS378" i="1"/>
  <c r="BT378" i="1"/>
  <c r="BU378" i="1"/>
  <c r="BV378" i="1"/>
  <c r="BW378" i="1"/>
  <c r="BY378" i="1"/>
  <c r="CM378" i="1"/>
  <c r="CN378" i="1"/>
  <c r="CO378" i="1"/>
  <c r="CP378" i="1"/>
  <c r="CQ378" i="1"/>
  <c r="CR378" i="1"/>
  <c r="CS378" i="1"/>
  <c r="CT378" i="1"/>
  <c r="CU378" i="1"/>
  <c r="CV378" i="1"/>
  <c r="CW378" i="1"/>
  <c r="CX378" i="1"/>
  <c r="CY378" i="1"/>
  <c r="CZ378" i="1"/>
  <c r="DA378" i="1"/>
  <c r="DB378" i="1"/>
  <c r="DC378" i="1"/>
  <c r="DD378" i="1"/>
  <c r="DE378" i="1"/>
  <c r="DF378" i="1"/>
  <c r="DG378" i="1"/>
  <c r="DH378" i="1"/>
  <c r="DI378" i="1"/>
  <c r="DJ378" i="1"/>
  <c r="DK378" i="1"/>
  <c r="DL378" i="1"/>
  <c r="DM378" i="1"/>
  <c r="DN378" i="1"/>
  <c r="DO378" i="1"/>
  <c r="DP378" i="1"/>
  <c r="DQ378" i="1"/>
  <c r="DR378" i="1"/>
  <c r="DS378" i="1"/>
  <c r="DT378" i="1"/>
  <c r="DU378" i="1"/>
  <c r="DV378" i="1"/>
  <c r="DW378" i="1"/>
  <c r="DX378" i="1"/>
  <c r="DY378" i="1"/>
  <c r="DZ378" i="1"/>
  <c r="EA378" i="1"/>
  <c r="EB378" i="1"/>
  <c r="EC378" i="1"/>
  <c r="ED378" i="1"/>
  <c r="EE378" i="1"/>
  <c r="EF378" i="1"/>
  <c r="EG378" i="1"/>
  <c r="EH378" i="1"/>
  <c r="EI378" i="1"/>
  <c r="EJ378" i="1"/>
  <c r="EK378" i="1"/>
  <c r="EL378" i="1"/>
  <c r="EM378" i="1"/>
  <c r="EN378" i="1"/>
  <c r="EO378" i="1"/>
  <c r="EP378" i="1"/>
  <c r="EQ378" i="1"/>
  <c r="ER378" i="1"/>
  <c r="ES378" i="1"/>
  <c r="ET378" i="1"/>
  <c r="EU378" i="1"/>
  <c r="EV378" i="1"/>
  <c r="EW378" i="1"/>
  <c r="EX378" i="1"/>
  <c r="EY378" i="1"/>
  <c r="EZ378" i="1"/>
  <c r="FA378" i="1"/>
  <c r="FB378" i="1"/>
  <c r="FC378" i="1"/>
  <c r="FD378" i="1"/>
  <c r="FE378" i="1"/>
  <c r="FF378" i="1"/>
  <c r="FG378" i="1"/>
  <c r="FH378" i="1"/>
  <c r="FI378" i="1"/>
  <c r="FJ378" i="1"/>
  <c r="FK378" i="1"/>
  <c r="FL378" i="1"/>
  <c r="FM378" i="1"/>
  <c r="FN378" i="1"/>
  <c r="FO378" i="1"/>
  <c r="FP378" i="1"/>
  <c r="FQ378" i="1"/>
  <c r="FR378" i="1"/>
  <c r="FS378" i="1"/>
  <c r="FT378" i="1"/>
  <c r="FU378" i="1"/>
  <c r="FV378" i="1"/>
  <c r="FW378" i="1"/>
  <c r="FX378" i="1"/>
  <c r="FY378" i="1"/>
  <c r="FZ378" i="1"/>
  <c r="GA378" i="1"/>
  <c r="GB378" i="1"/>
  <c r="GC378" i="1"/>
  <c r="GD378" i="1"/>
  <c r="GE378" i="1"/>
  <c r="GF378" i="1"/>
  <c r="GG378" i="1"/>
  <c r="GH378" i="1"/>
  <c r="GI378" i="1"/>
  <c r="GJ378" i="1"/>
  <c r="GK378" i="1"/>
  <c r="GL378" i="1"/>
  <c r="GM378" i="1"/>
  <c r="GN378" i="1"/>
  <c r="GO378" i="1"/>
  <c r="GP378" i="1"/>
  <c r="GQ378" i="1"/>
  <c r="GR378" i="1"/>
  <c r="GS378" i="1"/>
  <c r="GT378" i="1"/>
  <c r="GU378" i="1"/>
  <c r="GV378" i="1"/>
  <c r="GW378" i="1"/>
  <c r="GX378" i="1"/>
  <c r="C380" i="1"/>
  <c r="D380" i="1"/>
  <c r="I380" i="1"/>
  <c r="K380" i="1"/>
  <c r="T380" i="1"/>
  <c r="AG384" i="1" s="1"/>
  <c r="W380" i="1"/>
  <c r="AC380" i="1"/>
  <c r="CQ380" i="1" s="1"/>
  <c r="P380" i="1" s="1"/>
  <c r="AE380" i="1"/>
  <c r="CS380" i="1" s="1"/>
  <c r="R380" i="1" s="1"/>
  <c r="GK380" i="1" s="1"/>
  <c r="AF380" i="1"/>
  <c r="AG380" i="1"/>
  <c r="CU380" i="1" s="1"/>
  <c r="AH380" i="1"/>
  <c r="AI380" i="1"/>
  <c r="AJ380" i="1"/>
  <c r="CT380" i="1"/>
  <c r="S380" i="1" s="1"/>
  <c r="CV380" i="1"/>
  <c r="U380" i="1" s="1"/>
  <c r="CW380" i="1"/>
  <c r="V380" i="1" s="1"/>
  <c r="CX380" i="1"/>
  <c r="FR380" i="1"/>
  <c r="GL380" i="1"/>
  <c r="GN380" i="1"/>
  <c r="GO380" i="1"/>
  <c r="GV380" i="1"/>
  <c r="HC380" i="1" s="1"/>
  <c r="GX380" i="1" s="1"/>
  <c r="CJ384" i="1" s="1"/>
  <c r="C381" i="1"/>
  <c r="D381" i="1"/>
  <c r="I381" i="1"/>
  <c r="K381" i="1"/>
  <c r="T381" i="1"/>
  <c r="AC381" i="1"/>
  <c r="CQ381" i="1" s="1"/>
  <c r="P381" i="1" s="1"/>
  <c r="AE381" i="1"/>
  <c r="AF381" i="1"/>
  <c r="CT381" i="1" s="1"/>
  <c r="S381" i="1" s="1"/>
  <c r="AG381" i="1"/>
  <c r="AH381" i="1"/>
  <c r="AI381" i="1"/>
  <c r="AJ381" i="1"/>
  <c r="CX381" i="1" s="1"/>
  <c r="W381" i="1" s="1"/>
  <c r="CU381" i="1"/>
  <c r="CV381" i="1"/>
  <c r="U381" i="1" s="1"/>
  <c r="CW381" i="1"/>
  <c r="V381" i="1" s="1"/>
  <c r="FR381" i="1"/>
  <c r="GL381" i="1"/>
  <c r="GN381" i="1"/>
  <c r="GO381" i="1"/>
  <c r="GV381" i="1"/>
  <c r="HC381" i="1" s="1"/>
  <c r="GX381" i="1"/>
  <c r="I382" i="1"/>
  <c r="T382" i="1"/>
  <c r="AC382" i="1"/>
  <c r="AE382" i="1"/>
  <c r="CS382" i="1" s="1"/>
  <c r="R382" i="1" s="1"/>
  <c r="GK382" i="1" s="1"/>
  <c r="AF382" i="1"/>
  <c r="AG382" i="1"/>
  <c r="AH382" i="1"/>
  <c r="AI382" i="1"/>
  <c r="CW382" i="1" s="1"/>
  <c r="V382" i="1" s="1"/>
  <c r="AJ382" i="1"/>
  <c r="CX382" i="1" s="1"/>
  <c r="W382" i="1" s="1"/>
  <c r="CQ382" i="1"/>
  <c r="P382" i="1" s="1"/>
  <c r="CT382" i="1"/>
  <c r="S382" i="1" s="1"/>
  <c r="CU382" i="1"/>
  <c r="CV382" i="1"/>
  <c r="U382" i="1" s="1"/>
  <c r="FR382" i="1"/>
  <c r="GL382" i="1"/>
  <c r="GN382" i="1"/>
  <c r="GO382" i="1"/>
  <c r="GV382" i="1"/>
  <c r="HC382" i="1" s="1"/>
  <c r="GX382" i="1" s="1"/>
  <c r="B384" i="1"/>
  <c r="B378" i="1" s="1"/>
  <c r="C384" i="1"/>
  <c r="D384" i="1"/>
  <c r="D378" i="1" s="1"/>
  <c r="F384" i="1"/>
  <c r="F378" i="1" s="1"/>
  <c r="G384" i="1"/>
  <c r="AJ384" i="1"/>
  <c r="AP384" i="1"/>
  <c r="BB384" i="1"/>
  <c r="BD384" i="1"/>
  <c r="F409" i="1" s="1"/>
  <c r="BX384" i="1"/>
  <c r="AO384" i="1" s="1"/>
  <c r="BY384" i="1"/>
  <c r="BZ384" i="1"/>
  <c r="CC384" i="1"/>
  <c r="CK384" i="1"/>
  <c r="CK378" i="1" s="1"/>
  <c r="CL384" i="1"/>
  <c r="BC384" i="1" s="1"/>
  <c r="F400" i="1" s="1"/>
  <c r="CM384" i="1"/>
  <c r="F393" i="1"/>
  <c r="D414" i="1"/>
  <c r="E416" i="1"/>
  <c r="Z416" i="1"/>
  <c r="AA416" i="1"/>
  <c r="AM416" i="1"/>
  <c r="AN416" i="1"/>
  <c r="BE416" i="1"/>
  <c r="BF416" i="1"/>
  <c r="BG416" i="1"/>
  <c r="BH416" i="1"/>
  <c r="BI416" i="1"/>
  <c r="BJ416" i="1"/>
  <c r="BK416" i="1"/>
  <c r="BL416" i="1"/>
  <c r="BM416" i="1"/>
  <c r="BN416" i="1"/>
  <c r="BO416" i="1"/>
  <c r="BP416" i="1"/>
  <c r="BQ416" i="1"/>
  <c r="BR416" i="1"/>
  <c r="BS416" i="1"/>
  <c r="BT416" i="1"/>
  <c r="BU416" i="1"/>
  <c r="BV416" i="1"/>
  <c r="BW416" i="1"/>
  <c r="CI416" i="1"/>
  <c r="CN416" i="1"/>
  <c r="CO416" i="1"/>
  <c r="CP416" i="1"/>
  <c r="CQ416" i="1"/>
  <c r="CR416" i="1"/>
  <c r="CS416" i="1"/>
  <c r="CT416" i="1"/>
  <c r="CU416" i="1"/>
  <c r="CV416" i="1"/>
  <c r="CW416" i="1"/>
  <c r="CX416" i="1"/>
  <c r="CY416" i="1"/>
  <c r="CZ416" i="1"/>
  <c r="DA416" i="1"/>
  <c r="DB416" i="1"/>
  <c r="DC416" i="1"/>
  <c r="DD416" i="1"/>
  <c r="DE416" i="1"/>
  <c r="DF416" i="1"/>
  <c r="DG416" i="1"/>
  <c r="DH416" i="1"/>
  <c r="DI416" i="1"/>
  <c r="DJ416" i="1"/>
  <c r="DK416" i="1"/>
  <c r="DL416" i="1"/>
  <c r="DM416" i="1"/>
  <c r="DN416" i="1"/>
  <c r="DO416" i="1"/>
  <c r="DP416" i="1"/>
  <c r="DQ416" i="1"/>
  <c r="DR416" i="1"/>
  <c r="DS416" i="1"/>
  <c r="DT416" i="1"/>
  <c r="DU416" i="1"/>
  <c r="DV416" i="1"/>
  <c r="DW416" i="1"/>
  <c r="DX416" i="1"/>
  <c r="DY416" i="1"/>
  <c r="DZ416" i="1"/>
  <c r="EA416" i="1"/>
  <c r="EB416" i="1"/>
  <c r="EC416" i="1"/>
  <c r="ED416" i="1"/>
  <c r="EE416" i="1"/>
  <c r="EF416" i="1"/>
  <c r="EG416" i="1"/>
  <c r="EH416" i="1"/>
  <c r="EI416" i="1"/>
  <c r="EJ416" i="1"/>
  <c r="EK416" i="1"/>
  <c r="EL416" i="1"/>
  <c r="EM416" i="1"/>
  <c r="EN416" i="1"/>
  <c r="EO416" i="1"/>
  <c r="EP416" i="1"/>
  <c r="EQ416" i="1"/>
  <c r="ER416" i="1"/>
  <c r="ES416" i="1"/>
  <c r="ET416" i="1"/>
  <c r="EU416" i="1"/>
  <c r="EV416" i="1"/>
  <c r="EW416" i="1"/>
  <c r="EX416" i="1"/>
  <c r="EY416" i="1"/>
  <c r="EZ416" i="1"/>
  <c r="FA416" i="1"/>
  <c r="FB416" i="1"/>
  <c r="FC416" i="1"/>
  <c r="FD416" i="1"/>
  <c r="FE416" i="1"/>
  <c r="FF416" i="1"/>
  <c r="FG416" i="1"/>
  <c r="FH416" i="1"/>
  <c r="FI416" i="1"/>
  <c r="FJ416" i="1"/>
  <c r="FK416" i="1"/>
  <c r="FL416" i="1"/>
  <c r="FM416" i="1"/>
  <c r="FN416" i="1"/>
  <c r="FO416" i="1"/>
  <c r="FP416" i="1"/>
  <c r="FQ416" i="1"/>
  <c r="FR416" i="1"/>
  <c r="FS416" i="1"/>
  <c r="FT416" i="1"/>
  <c r="FU416" i="1"/>
  <c r="FV416" i="1"/>
  <c r="FW416" i="1"/>
  <c r="FX416" i="1"/>
  <c r="FY416" i="1"/>
  <c r="FZ416" i="1"/>
  <c r="GA416" i="1"/>
  <c r="GB416" i="1"/>
  <c r="GC416" i="1"/>
  <c r="GD416" i="1"/>
  <c r="GE416" i="1"/>
  <c r="GF416" i="1"/>
  <c r="GG416" i="1"/>
  <c r="GH416" i="1"/>
  <c r="GI416" i="1"/>
  <c r="GJ416" i="1"/>
  <c r="GK416" i="1"/>
  <c r="GL416" i="1"/>
  <c r="GM416" i="1"/>
  <c r="GN416" i="1"/>
  <c r="GO416" i="1"/>
  <c r="GP416" i="1"/>
  <c r="GQ416" i="1"/>
  <c r="GR416" i="1"/>
  <c r="GS416" i="1"/>
  <c r="GT416" i="1"/>
  <c r="GU416" i="1"/>
  <c r="GV416" i="1"/>
  <c r="GW416" i="1"/>
  <c r="GX416" i="1"/>
  <c r="C418" i="1"/>
  <c r="D418" i="1"/>
  <c r="I418" i="1"/>
  <c r="K418" i="1"/>
  <c r="T418" i="1"/>
  <c r="AC418" i="1"/>
  <c r="CQ418" i="1" s="1"/>
  <c r="P418" i="1" s="1"/>
  <c r="AE418" i="1"/>
  <c r="AF418" i="1"/>
  <c r="CT418" i="1" s="1"/>
  <c r="S418" i="1" s="1"/>
  <c r="AG418" i="1"/>
  <c r="AH418" i="1"/>
  <c r="CV418" i="1" s="1"/>
  <c r="U418" i="1" s="1"/>
  <c r="AI418" i="1"/>
  <c r="CW418" i="1" s="1"/>
  <c r="V418" i="1" s="1"/>
  <c r="AJ418" i="1"/>
  <c r="CX418" i="1" s="1"/>
  <c r="W418" i="1" s="1"/>
  <c r="CU418" i="1"/>
  <c r="FR418" i="1"/>
  <c r="BY423" i="1" s="1"/>
  <c r="GL418" i="1"/>
  <c r="GN418" i="1"/>
  <c r="GO418" i="1"/>
  <c r="GV418" i="1"/>
  <c r="HC418" i="1" s="1"/>
  <c r="GX418" i="1" s="1"/>
  <c r="CJ423" i="1" s="1"/>
  <c r="I419" i="1"/>
  <c r="T419" i="1"/>
  <c r="W419" i="1"/>
  <c r="AC419" i="1"/>
  <c r="AE419" i="1"/>
  <c r="AF419" i="1"/>
  <c r="AG419" i="1"/>
  <c r="AH419" i="1"/>
  <c r="AI419" i="1"/>
  <c r="AJ419" i="1"/>
  <c r="CX419" i="1" s="1"/>
  <c r="CT419" i="1"/>
  <c r="S419" i="1" s="1"/>
  <c r="CU419" i="1"/>
  <c r="CV419" i="1"/>
  <c r="U419" i="1" s="1"/>
  <c r="CW419" i="1"/>
  <c r="V419" i="1" s="1"/>
  <c r="FR419" i="1"/>
  <c r="GL419" i="1"/>
  <c r="GN419" i="1"/>
  <c r="GO419" i="1"/>
  <c r="GV419" i="1"/>
  <c r="HC419" i="1" s="1"/>
  <c r="GX419" i="1" s="1"/>
  <c r="C420" i="1"/>
  <c r="D420" i="1"/>
  <c r="I420" i="1"/>
  <c r="K420" i="1"/>
  <c r="T420" i="1"/>
  <c r="AC420" i="1"/>
  <c r="AE420" i="1"/>
  <c r="AF420" i="1"/>
  <c r="CT420" i="1" s="1"/>
  <c r="S420" i="1" s="1"/>
  <c r="CY420" i="1" s="1"/>
  <c r="X420" i="1" s="1"/>
  <c r="AG420" i="1"/>
  <c r="CU420" i="1" s="1"/>
  <c r="AH420" i="1"/>
  <c r="CV420" i="1" s="1"/>
  <c r="U420" i="1" s="1"/>
  <c r="AI420" i="1"/>
  <c r="AJ420" i="1"/>
  <c r="CQ420" i="1"/>
  <c r="P420" i="1" s="1"/>
  <c r="CW420" i="1"/>
  <c r="V420" i="1" s="1"/>
  <c r="CX420" i="1"/>
  <c r="W420" i="1" s="1"/>
  <c r="FR420" i="1"/>
  <c r="GL420" i="1"/>
  <c r="GN420" i="1"/>
  <c r="GO420" i="1"/>
  <c r="GV420" i="1"/>
  <c r="HC420" i="1"/>
  <c r="GX420" i="1" s="1"/>
  <c r="I421" i="1"/>
  <c r="AC421" i="1"/>
  <c r="AE421" i="1"/>
  <c r="AF421" i="1"/>
  <c r="AG421" i="1"/>
  <c r="CU421" i="1" s="1"/>
  <c r="T421" i="1" s="1"/>
  <c r="AH421" i="1"/>
  <c r="CV421" i="1" s="1"/>
  <c r="U421" i="1" s="1"/>
  <c r="AI421" i="1"/>
  <c r="AJ421" i="1"/>
  <c r="CT421" i="1"/>
  <c r="S421" i="1" s="1"/>
  <c r="CY421" i="1" s="1"/>
  <c r="X421" i="1" s="1"/>
  <c r="CW421" i="1"/>
  <c r="V421" i="1" s="1"/>
  <c r="CX421" i="1"/>
  <c r="CZ421" i="1"/>
  <c r="Y421" i="1" s="1"/>
  <c r="FR421" i="1"/>
  <c r="GL421" i="1"/>
  <c r="GN421" i="1"/>
  <c r="GO421" i="1"/>
  <c r="GV421" i="1"/>
  <c r="GX421" i="1"/>
  <c r="HC421" i="1"/>
  <c r="B423" i="1"/>
  <c r="B416" i="1" s="1"/>
  <c r="C423" i="1"/>
  <c r="C416" i="1" s="1"/>
  <c r="D423" i="1"/>
  <c r="D416" i="1" s="1"/>
  <c r="F423" i="1"/>
  <c r="F416" i="1" s="1"/>
  <c r="G423" i="1"/>
  <c r="G416" i="1" s="1"/>
  <c r="BB423" i="1"/>
  <c r="F436" i="1" s="1"/>
  <c r="BC423" i="1"/>
  <c r="BX423" i="1"/>
  <c r="BZ423" i="1"/>
  <c r="BZ416" i="1" s="1"/>
  <c r="CB423" i="1"/>
  <c r="CC423" i="1"/>
  <c r="CI423" i="1"/>
  <c r="AZ423" i="1" s="1"/>
  <c r="CK423" i="1"/>
  <c r="CK416" i="1" s="1"/>
  <c r="CL423" i="1"/>
  <c r="CL416" i="1" s="1"/>
  <c r="CM423" i="1"/>
  <c r="D453" i="1"/>
  <c r="C455" i="1"/>
  <c r="D455" i="1"/>
  <c r="E455" i="1"/>
  <c r="Z455" i="1"/>
  <c r="AA455" i="1"/>
  <c r="AM455" i="1"/>
  <c r="AN455" i="1"/>
  <c r="BE455" i="1"/>
  <c r="BF455" i="1"/>
  <c r="BG455" i="1"/>
  <c r="BH455" i="1"/>
  <c r="BI455" i="1"/>
  <c r="BJ455" i="1"/>
  <c r="BK455" i="1"/>
  <c r="BL455" i="1"/>
  <c r="BM455" i="1"/>
  <c r="BN455" i="1"/>
  <c r="BO455" i="1"/>
  <c r="BP455" i="1"/>
  <c r="BQ455" i="1"/>
  <c r="BR455" i="1"/>
  <c r="BS455" i="1"/>
  <c r="BT455" i="1"/>
  <c r="BU455" i="1"/>
  <c r="BV455" i="1"/>
  <c r="BW455" i="1"/>
  <c r="BY455" i="1"/>
  <c r="CM455" i="1"/>
  <c r="CN455" i="1"/>
  <c r="CO455" i="1"/>
  <c r="CP455" i="1"/>
  <c r="CQ455" i="1"/>
  <c r="CR455" i="1"/>
  <c r="CS455" i="1"/>
  <c r="CT455" i="1"/>
  <c r="CU455" i="1"/>
  <c r="CV455" i="1"/>
  <c r="CW455" i="1"/>
  <c r="CX455" i="1"/>
  <c r="CY455" i="1"/>
  <c r="CZ455" i="1"/>
  <c r="DA455" i="1"/>
  <c r="DB455" i="1"/>
  <c r="DC455" i="1"/>
  <c r="DD455" i="1"/>
  <c r="DE455" i="1"/>
  <c r="DF455" i="1"/>
  <c r="DG455" i="1"/>
  <c r="DH455" i="1"/>
  <c r="DI455" i="1"/>
  <c r="DJ455" i="1"/>
  <c r="DK455" i="1"/>
  <c r="DL455" i="1"/>
  <c r="DM455" i="1"/>
  <c r="DN455" i="1"/>
  <c r="DO455" i="1"/>
  <c r="DP455" i="1"/>
  <c r="DQ455" i="1"/>
  <c r="DR455" i="1"/>
  <c r="DS455" i="1"/>
  <c r="DT455" i="1"/>
  <c r="DU455" i="1"/>
  <c r="DV455" i="1"/>
  <c r="DW455" i="1"/>
  <c r="DX455" i="1"/>
  <c r="DY455" i="1"/>
  <c r="DZ455" i="1"/>
  <c r="EA455" i="1"/>
  <c r="EB455" i="1"/>
  <c r="EC455" i="1"/>
  <c r="ED455" i="1"/>
  <c r="EE455" i="1"/>
  <c r="EF455" i="1"/>
  <c r="EG455" i="1"/>
  <c r="EH455" i="1"/>
  <c r="EI455" i="1"/>
  <c r="EJ455" i="1"/>
  <c r="EK455" i="1"/>
  <c r="EL455" i="1"/>
  <c r="EM455" i="1"/>
  <c r="EN455" i="1"/>
  <c r="EO455" i="1"/>
  <c r="EP455" i="1"/>
  <c r="EQ455" i="1"/>
  <c r="ER455" i="1"/>
  <c r="ES455" i="1"/>
  <c r="ET455" i="1"/>
  <c r="EU455" i="1"/>
  <c r="EV455" i="1"/>
  <c r="EW455" i="1"/>
  <c r="EX455" i="1"/>
  <c r="EY455" i="1"/>
  <c r="EZ455" i="1"/>
  <c r="FA455" i="1"/>
  <c r="FB455" i="1"/>
  <c r="FC455" i="1"/>
  <c r="FD455" i="1"/>
  <c r="FE455" i="1"/>
  <c r="FF455" i="1"/>
  <c r="FG455" i="1"/>
  <c r="FH455" i="1"/>
  <c r="FI455" i="1"/>
  <c r="FJ455" i="1"/>
  <c r="FK455" i="1"/>
  <c r="FL455" i="1"/>
  <c r="FM455" i="1"/>
  <c r="FN455" i="1"/>
  <c r="FO455" i="1"/>
  <c r="FP455" i="1"/>
  <c r="FQ455" i="1"/>
  <c r="FR455" i="1"/>
  <c r="FS455" i="1"/>
  <c r="FT455" i="1"/>
  <c r="FU455" i="1"/>
  <c r="FV455" i="1"/>
  <c r="FW455" i="1"/>
  <c r="FX455" i="1"/>
  <c r="FY455" i="1"/>
  <c r="FZ455" i="1"/>
  <c r="GA455" i="1"/>
  <c r="GB455" i="1"/>
  <c r="GC455" i="1"/>
  <c r="GD455" i="1"/>
  <c r="GE455" i="1"/>
  <c r="GF455" i="1"/>
  <c r="GG455" i="1"/>
  <c r="GH455" i="1"/>
  <c r="GI455" i="1"/>
  <c r="GJ455" i="1"/>
  <c r="GK455" i="1"/>
  <c r="GL455" i="1"/>
  <c r="GM455" i="1"/>
  <c r="GN455" i="1"/>
  <c r="GO455" i="1"/>
  <c r="GP455" i="1"/>
  <c r="GQ455" i="1"/>
  <c r="GR455" i="1"/>
  <c r="GS455" i="1"/>
  <c r="GT455" i="1"/>
  <c r="GU455" i="1"/>
  <c r="GV455" i="1"/>
  <c r="GW455" i="1"/>
  <c r="GX455" i="1"/>
  <c r="C457" i="1"/>
  <c r="D457" i="1"/>
  <c r="I457" i="1"/>
  <c r="K457" i="1"/>
  <c r="T457" i="1"/>
  <c r="AG462" i="1" s="1"/>
  <c r="W457" i="1"/>
  <c r="AB457" i="1"/>
  <c r="AC457" i="1"/>
  <c r="CQ457" i="1" s="1"/>
  <c r="P457" i="1" s="1"/>
  <c r="AE457" i="1"/>
  <c r="AD457" i="1" s="1"/>
  <c r="AF457" i="1"/>
  <c r="AG457" i="1"/>
  <c r="CU457" i="1" s="1"/>
  <c r="AH457" i="1"/>
  <c r="CV457" i="1" s="1"/>
  <c r="U457" i="1" s="1"/>
  <c r="AI457" i="1"/>
  <c r="CW457" i="1" s="1"/>
  <c r="V457" i="1" s="1"/>
  <c r="AJ457" i="1"/>
  <c r="CR457" i="1"/>
  <c r="Q457" i="1" s="1"/>
  <c r="CS457" i="1"/>
  <c r="R457" i="1" s="1"/>
  <c r="CT457" i="1"/>
  <c r="S457" i="1" s="1"/>
  <c r="CY457" i="1" s="1"/>
  <c r="X457" i="1" s="1"/>
  <c r="CX457" i="1"/>
  <c r="FR457" i="1"/>
  <c r="GL457" i="1"/>
  <c r="GN457" i="1"/>
  <c r="CB462" i="1" s="1"/>
  <c r="CB455" i="1" s="1"/>
  <c r="GO457" i="1"/>
  <c r="CC462" i="1" s="1"/>
  <c r="GV457" i="1"/>
  <c r="HC457" i="1"/>
  <c r="GX457" i="1" s="1"/>
  <c r="I458" i="1"/>
  <c r="T458" i="1" s="1"/>
  <c r="AC458" i="1"/>
  <c r="CQ458" i="1" s="1"/>
  <c r="AE458" i="1"/>
  <c r="CS458" i="1" s="1"/>
  <c r="R458" i="1" s="1"/>
  <c r="GK458" i="1" s="1"/>
  <c r="AF458" i="1"/>
  <c r="CT458" i="1" s="1"/>
  <c r="S458" i="1" s="1"/>
  <c r="AG458" i="1"/>
  <c r="CU458" i="1" s="1"/>
  <c r="AH458" i="1"/>
  <c r="CV458" i="1" s="1"/>
  <c r="U458" i="1" s="1"/>
  <c r="AI458" i="1"/>
  <c r="AJ458" i="1"/>
  <c r="CW458" i="1"/>
  <c r="V458" i="1" s="1"/>
  <c r="CX458" i="1"/>
  <c r="W458" i="1" s="1"/>
  <c r="FR458" i="1"/>
  <c r="GL458" i="1"/>
  <c r="GN458" i="1"/>
  <c r="GO458" i="1"/>
  <c r="GV458" i="1"/>
  <c r="HC458" i="1" s="1"/>
  <c r="GX458" i="1" s="1"/>
  <c r="CJ462" i="1" s="1"/>
  <c r="C459" i="1"/>
  <c r="D459" i="1"/>
  <c r="I459" i="1"/>
  <c r="K459" i="1"/>
  <c r="T459" i="1"/>
  <c r="W459" i="1"/>
  <c r="X459" i="1"/>
  <c r="AC459" i="1"/>
  <c r="AE459" i="1"/>
  <c r="AF459" i="1"/>
  <c r="CT459" i="1" s="1"/>
  <c r="S459" i="1" s="1"/>
  <c r="AG459" i="1"/>
  <c r="AH459" i="1"/>
  <c r="AI459" i="1"/>
  <c r="AJ459" i="1"/>
  <c r="CX459" i="1" s="1"/>
  <c r="CQ459" i="1"/>
  <c r="P459" i="1" s="1"/>
  <c r="CU459" i="1"/>
  <c r="CV459" i="1"/>
  <c r="U459" i="1" s="1"/>
  <c r="CW459" i="1"/>
  <c r="V459" i="1" s="1"/>
  <c r="CY459" i="1"/>
  <c r="CZ459" i="1"/>
  <c r="Y459" i="1" s="1"/>
  <c r="FR459" i="1"/>
  <c r="GL459" i="1"/>
  <c r="BZ462" i="1" s="1"/>
  <c r="GN459" i="1"/>
  <c r="GO459" i="1"/>
  <c r="GV459" i="1"/>
  <c r="HC459" i="1" s="1"/>
  <c r="GX459" i="1"/>
  <c r="I460" i="1"/>
  <c r="AC460" i="1"/>
  <c r="CQ460" i="1" s="1"/>
  <c r="P460" i="1" s="1"/>
  <c r="AE460" i="1"/>
  <c r="AF460" i="1"/>
  <c r="CT460" i="1" s="1"/>
  <c r="S460" i="1" s="1"/>
  <c r="AG460" i="1"/>
  <c r="AH460" i="1"/>
  <c r="AI460" i="1"/>
  <c r="AJ460" i="1"/>
  <c r="CX460" i="1" s="1"/>
  <c r="W460" i="1" s="1"/>
  <c r="CU460" i="1"/>
  <c r="T460" i="1" s="1"/>
  <c r="CV460" i="1"/>
  <c r="U460" i="1" s="1"/>
  <c r="CW460" i="1"/>
  <c r="V460" i="1" s="1"/>
  <c r="FR460" i="1"/>
  <c r="GL460" i="1"/>
  <c r="GN460" i="1"/>
  <c r="GO460" i="1"/>
  <c r="GV460" i="1"/>
  <c r="HC460" i="1" s="1"/>
  <c r="GX460" i="1" s="1"/>
  <c r="B462" i="1"/>
  <c r="B455" i="1" s="1"/>
  <c r="C462" i="1"/>
  <c r="D462" i="1"/>
  <c r="F462" i="1"/>
  <c r="F455" i="1" s="1"/>
  <c r="G462" i="1"/>
  <c r="G455" i="1" s="1"/>
  <c r="AO462" i="1"/>
  <c r="AP462" i="1"/>
  <c r="AP455" i="1" s="1"/>
  <c r="AS462" i="1"/>
  <c r="F479" i="1" s="1"/>
  <c r="BB462" i="1"/>
  <c r="BB455" i="1" s="1"/>
  <c r="BX462" i="1"/>
  <c r="BX455" i="1" s="1"/>
  <c r="BY462" i="1"/>
  <c r="CK462" i="1"/>
  <c r="CK455" i="1" s="1"/>
  <c r="CL462" i="1"/>
  <c r="BC462" i="1" s="1"/>
  <c r="CM462" i="1"/>
  <c r="BD462" i="1" s="1"/>
  <c r="F475" i="1"/>
  <c r="D492" i="1"/>
  <c r="E494" i="1"/>
  <c r="F494" i="1"/>
  <c r="Z494" i="1"/>
  <c r="AA494" i="1"/>
  <c r="AM494" i="1"/>
  <c r="AN494" i="1"/>
  <c r="BE494" i="1"/>
  <c r="BF494" i="1"/>
  <c r="BG494" i="1"/>
  <c r="BH494" i="1"/>
  <c r="BI494" i="1"/>
  <c r="BJ494" i="1"/>
  <c r="BK494" i="1"/>
  <c r="BL494" i="1"/>
  <c r="BM494" i="1"/>
  <c r="BN494" i="1"/>
  <c r="BO494" i="1"/>
  <c r="BP494" i="1"/>
  <c r="BQ494" i="1"/>
  <c r="BR494" i="1"/>
  <c r="BS494" i="1"/>
  <c r="BT494" i="1"/>
  <c r="BU494" i="1"/>
  <c r="BV494" i="1"/>
  <c r="BW494" i="1"/>
  <c r="CN494" i="1"/>
  <c r="CO494" i="1"/>
  <c r="CP494" i="1"/>
  <c r="CQ494" i="1"/>
  <c r="CR494" i="1"/>
  <c r="CS494" i="1"/>
  <c r="CT494" i="1"/>
  <c r="CU494" i="1"/>
  <c r="CV494" i="1"/>
  <c r="CW494" i="1"/>
  <c r="CX494" i="1"/>
  <c r="CY494" i="1"/>
  <c r="CZ494" i="1"/>
  <c r="DA494" i="1"/>
  <c r="DB494" i="1"/>
  <c r="DC494" i="1"/>
  <c r="DD494" i="1"/>
  <c r="DE494" i="1"/>
  <c r="DF494" i="1"/>
  <c r="DG494" i="1"/>
  <c r="DH494" i="1"/>
  <c r="DI494" i="1"/>
  <c r="DJ494" i="1"/>
  <c r="DK494" i="1"/>
  <c r="DL494" i="1"/>
  <c r="DM494" i="1"/>
  <c r="DN494" i="1"/>
  <c r="DO494" i="1"/>
  <c r="DP494" i="1"/>
  <c r="DQ494" i="1"/>
  <c r="DR494" i="1"/>
  <c r="DS494" i="1"/>
  <c r="DT494" i="1"/>
  <c r="DU494" i="1"/>
  <c r="DV494" i="1"/>
  <c r="DW494" i="1"/>
  <c r="DX494" i="1"/>
  <c r="DY494" i="1"/>
  <c r="DZ494" i="1"/>
  <c r="EA494" i="1"/>
  <c r="EB494" i="1"/>
  <c r="EC494" i="1"/>
  <c r="ED494" i="1"/>
  <c r="EE494" i="1"/>
  <c r="EF494" i="1"/>
  <c r="EG494" i="1"/>
  <c r="EH494" i="1"/>
  <c r="EI494" i="1"/>
  <c r="EJ494" i="1"/>
  <c r="EK494" i="1"/>
  <c r="EL494" i="1"/>
  <c r="EM494" i="1"/>
  <c r="EN494" i="1"/>
  <c r="EO494" i="1"/>
  <c r="EP494" i="1"/>
  <c r="EQ494" i="1"/>
  <c r="ER494" i="1"/>
  <c r="ES494" i="1"/>
  <c r="ET494" i="1"/>
  <c r="EU494" i="1"/>
  <c r="EV494" i="1"/>
  <c r="EW494" i="1"/>
  <c r="EX494" i="1"/>
  <c r="EY494" i="1"/>
  <c r="EZ494" i="1"/>
  <c r="FA494" i="1"/>
  <c r="FB494" i="1"/>
  <c r="FC494" i="1"/>
  <c r="FD494" i="1"/>
  <c r="FE494" i="1"/>
  <c r="FF494" i="1"/>
  <c r="FG494" i="1"/>
  <c r="FH494" i="1"/>
  <c r="FI494" i="1"/>
  <c r="FJ494" i="1"/>
  <c r="FK494" i="1"/>
  <c r="FL494" i="1"/>
  <c r="FM494" i="1"/>
  <c r="FN494" i="1"/>
  <c r="FO494" i="1"/>
  <c r="FP494" i="1"/>
  <c r="FQ494" i="1"/>
  <c r="FR494" i="1"/>
  <c r="FS494" i="1"/>
  <c r="FT494" i="1"/>
  <c r="FU494" i="1"/>
  <c r="FV494" i="1"/>
  <c r="FW494" i="1"/>
  <c r="FX494" i="1"/>
  <c r="FY494" i="1"/>
  <c r="FZ494" i="1"/>
  <c r="GA494" i="1"/>
  <c r="GB494" i="1"/>
  <c r="GC494" i="1"/>
  <c r="GD494" i="1"/>
  <c r="GE494" i="1"/>
  <c r="GF494" i="1"/>
  <c r="GG494" i="1"/>
  <c r="GH494" i="1"/>
  <c r="GI494" i="1"/>
  <c r="GJ494" i="1"/>
  <c r="GK494" i="1"/>
  <c r="GL494" i="1"/>
  <c r="GM494" i="1"/>
  <c r="GN494" i="1"/>
  <c r="GO494" i="1"/>
  <c r="GP494" i="1"/>
  <c r="GQ494" i="1"/>
  <c r="GR494" i="1"/>
  <c r="GS494" i="1"/>
  <c r="GT494" i="1"/>
  <c r="GU494" i="1"/>
  <c r="GV494" i="1"/>
  <c r="GW494" i="1"/>
  <c r="GX494" i="1"/>
  <c r="C496" i="1"/>
  <c r="D496" i="1"/>
  <c r="I496" i="1"/>
  <c r="K496" i="1"/>
  <c r="T496" i="1"/>
  <c r="W496" i="1"/>
  <c r="AJ501" i="1" s="1"/>
  <c r="AC496" i="1"/>
  <c r="AE496" i="1"/>
  <c r="AF496" i="1"/>
  <c r="CT496" i="1" s="1"/>
  <c r="S496" i="1" s="1"/>
  <c r="AG496" i="1"/>
  <c r="AH496" i="1"/>
  <c r="AI496" i="1"/>
  <c r="AJ496" i="1"/>
  <c r="CX496" i="1" s="1"/>
  <c r="CQ496" i="1"/>
  <c r="P496" i="1" s="1"/>
  <c r="CU496" i="1"/>
  <c r="CV496" i="1"/>
  <c r="U496" i="1" s="1"/>
  <c r="CW496" i="1"/>
  <c r="V496" i="1" s="1"/>
  <c r="FR496" i="1"/>
  <c r="GL496" i="1"/>
  <c r="GN496" i="1"/>
  <c r="GO496" i="1"/>
  <c r="GV496" i="1"/>
  <c r="HC496" i="1" s="1"/>
  <c r="GX496" i="1"/>
  <c r="I497" i="1"/>
  <c r="AC497" i="1"/>
  <c r="CQ497" i="1" s="1"/>
  <c r="P497" i="1" s="1"/>
  <c r="AE497" i="1"/>
  <c r="AF497" i="1"/>
  <c r="AG497" i="1"/>
  <c r="AH497" i="1"/>
  <c r="AI497" i="1"/>
  <c r="AJ497" i="1"/>
  <c r="CX497" i="1" s="1"/>
  <c r="W497" i="1" s="1"/>
  <c r="CS497" i="1"/>
  <c r="R497" i="1" s="1"/>
  <c r="GK497" i="1" s="1"/>
  <c r="CT497" i="1"/>
  <c r="S497" i="1" s="1"/>
  <c r="CU497" i="1"/>
  <c r="T497" i="1" s="1"/>
  <c r="CV497" i="1"/>
  <c r="U497" i="1" s="1"/>
  <c r="CW497" i="1"/>
  <c r="FR497" i="1"/>
  <c r="GL497" i="1"/>
  <c r="GN497" i="1"/>
  <c r="GO497" i="1"/>
  <c r="CC501" i="1" s="1"/>
  <c r="GV497" i="1"/>
  <c r="HC497" i="1" s="1"/>
  <c r="GX497" i="1" s="1"/>
  <c r="C498" i="1"/>
  <c r="D498" i="1"/>
  <c r="I498" i="1"/>
  <c r="K498" i="1"/>
  <c r="R498" i="1"/>
  <c r="GK498" i="1" s="1"/>
  <c r="T498" i="1"/>
  <c r="AC498" i="1"/>
  <c r="CQ498" i="1" s="1"/>
  <c r="P498" i="1" s="1"/>
  <c r="AE498" i="1"/>
  <c r="AF498" i="1"/>
  <c r="CT498" i="1" s="1"/>
  <c r="S498" i="1" s="1"/>
  <c r="AG498" i="1"/>
  <c r="CU498" i="1" s="1"/>
  <c r="AH498" i="1"/>
  <c r="AI498" i="1"/>
  <c r="CW498" i="1" s="1"/>
  <c r="V498" i="1" s="1"/>
  <c r="AJ498" i="1"/>
  <c r="CS498" i="1"/>
  <c r="CV498" i="1"/>
  <c r="U498" i="1" s="1"/>
  <c r="CX498" i="1"/>
  <c r="W498" i="1" s="1"/>
  <c r="FR498" i="1"/>
  <c r="GL498" i="1"/>
  <c r="GN498" i="1"/>
  <c r="GO498" i="1"/>
  <c r="GV498" i="1"/>
  <c r="HC498" i="1" s="1"/>
  <c r="GX498" i="1"/>
  <c r="I499" i="1"/>
  <c r="T499" i="1" s="1"/>
  <c r="U499" i="1"/>
  <c r="W499" i="1"/>
  <c r="AC499" i="1"/>
  <c r="AB499" i="1" s="1"/>
  <c r="AE499" i="1"/>
  <c r="AD499" i="1" s="1"/>
  <c r="AF499" i="1"/>
  <c r="AG499" i="1"/>
  <c r="CU499" i="1" s="1"/>
  <c r="AH499" i="1"/>
  <c r="CV499" i="1" s="1"/>
  <c r="AI499" i="1"/>
  <c r="CW499" i="1" s="1"/>
  <c r="AJ499" i="1"/>
  <c r="CQ499" i="1"/>
  <c r="P499" i="1" s="1"/>
  <c r="CP499" i="1" s="1"/>
  <c r="O499" i="1" s="1"/>
  <c r="CR499" i="1"/>
  <c r="Q499" i="1" s="1"/>
  <c r="CS499" i="1"/>
  <c r="CT499" i="1"/>
  <c r="S499" i="1" s="1"/>
  <c r="CY499" i="1" s="1"/>
  <c r="X499" i="1" s="1"/>
  <c r="CX499" i="1"/>
  <c r="FR499" i="1"/>
  <c r="GL499" i="1"/>
  <c r="GN499" i="1"/>
  <c r="GO499" i="1"/>
  <c r="GV499" i="1"/>
  <c r="HC499" i="1"/>
  <c r="B501" i="1"/>
  <c r="B494" i="1" s="1"/>
  <c r="C501" i="1"/>
  <c r="C494" i="1" s="1"/>
  <c r="D501" i="1"/>
  <c r="D494" i="1" s="1"/>
  <c r="F501" i="1"/>
  <c r="G501" i="1"/>
  <c r="G494" i="1" s="1"/>
  <c r="AO501" i="1"/>
  <c r="AO494" i="1" s="1"/>
  <c r="AP501" i="1"/>
  <c r="AP494" i="1" s="1"/>
  <c r="BB501" i="1"/>
  <c r="BB494" i="1" s="1"/>
  <c r="BC501" i="1"/>
  <c r="BC494" i="1" s="1"/>
  <c r="BD501" i="1"/>
  <c r="BD494" i="1" s="1"/>
  <c r="BX501" i="1"/>
  <c r="BX494" i="1" s="1"/>
  <c r="BY501" i="1"/>
  <c r="BY494" i="1" s="1"/>
  <c r="CK501" i="1"/>
  <c r="CK494" i="1" s="1"/>
  <c r="CL501" i="1"/>
  <c r="CL494" i="1" s="1"/>
  <c r="CM501" i="1"/>
  <c r="CM494" i="1" s="1"/>
  <c r="F505" i="1"/>
  <c r="F510" i="1"/>
  <c r="F526" i="1"/>
  <c r="D531" i="1"/>
  <c r="C533" i="1"/>
  <c r="E533" i="1"/>
  <c r="F533" i="1"/>
  <c r="Z533" i="1"/>
  <c r="AA533" i="1"/>
  <c r="AM533" i="1"/>
  <c r="AN533" i="1"/>
  <c r="BE533" i="1"/>
  <c r="BF533" i="1"/>
  <c r="BG533" i="1"/>
  <c r="BH533" i="1"/>
  <c r="BI533" i="1"/>
  <c r="BJ533" i="1"/>
  <c r="BK533" i="1"/>
  <c r="BL533" i="1"/>
  <c r="BM533" i="1"/>
  <c r="BN533" i="1"/>
  <c r="BO533" i="1"/>
  <c r="BP533" i="1"/>
  <c r="BQ533" i="1"/>
  <c r="BR533" i="1"/>
  <c r="BS533" i="1"/>
  <c r="BT533" i="1"/>
  <c r="BU533" i="1"/>
  <c r="BV533" i="1"/>
  <c r="BW533" i="1"/>
  <c r="BX533" i="1"/>
  <c r="CM533" i="1"/>
  <c r="CN533" i="1"/>
  <c r="CO533" i="1"/>
  <c r="CP533" i="1"/>
  <c r="CQ533" i="1"/>
  <c r="CR533" i="1"/>
  <c r="CS533" i="1"/>
  <c r="CT533" i="1"/>
  <c r="CU533" i="1"/>
  <c r="CV533" i="1"/>
  <c r="CW533" i="1"/>
  <c r="CX533" i="1"/>
  <c r="CY533" i="1"/>
  <c r="CZ533" i="1"/>
  <c r="DA533" i="1"/>
  <c r="DB533" i="1"/>
  <c r="DC533" i="1"/>
  <c r="DD533" i="1"/>
  <c r="DE533" i="1"/>
  <c r="DF533" i="1"/>
  <c r="DG533" i="1"/>
  <c r="DH533" i="1"/>
  <c r="DI533" i="1"/>
  <c r="DJ533" i="1"/>
  <c r="DK533" i="1"/>
  <c r="DL533" i="1"/>
  <c r="DM533" i="1"/>
  <c r="DN533" i="1"/>
  <c r="DO533" i="1"/>
  <c r="DP533" i="1"/>
  <c r="DQ533" i="1"/>
  <c r="DR533" i="1"/>
  <c r="DS533" i="1"/>
  <c r="DT533" i="1"/>
  <c r="DU533" i="1"/>
  <c r="DV533" i="1"/>
  <c r="DW533" i="1"/>
  <c r="DX533" i="1"/>
  <c r="DY533" i="1"/>
  <c r="DZ533" i="1"/>
  <c r="EA533" i="1"/>
  <c r="EB533" i="1"/>
  <c r="EC533" i="1"/>
  <c r="ED533" i="1"/>
  <c r="EE533" i="1"/>
  <c r="EF533" i="1"/>
  <c r="EG533" i="1"/>
  <c r="EH533" i="1"/>
  <c r="EI533" i="1"/>
  <c r="EJ533" i="1"/>
  <c r="EK533" i="1"/>
  <c r="EL533" i="1"/>
  <c r="EM533" i="1"/>
  <c r="EN533" i="1"/>
  <c r="EO533" i="1"/>
  <c r="EP533" i="1"/>
  <c r="EQ533" i="1"/>
  <c r="ER533" i="1"/>
  <c r="ES533" i="1"/>
  <c r="ET533" i="1"/>
  <c r="EU533" i="1"/>
  <c r="EV533" i="1"/>
  <c r="EW533" i="1"/>
  <c r="EX533" i="1"/>
  <c r="EY533" i="1"/>
  <c r="EZ533" i="1"/>
  <c r="FA533" i="1"/>
  <c r="FB533" i="1"/>
  <c r="FC533" i="1"/>
  <c r="FD533" i="1"/>
  <c r="FE533" i="1"/>
  <c r="FF533" i="1"/>
  <c r="FG533" i="1"/>
  <c r="FH533" i="1"/>
  <c r="FI533" i="1"/>
  <c r="FJ533" i="1"/>
  <c r="FK533" i="1"/>
  <c r="FL533" i="1"/>
  <c r="FM533" i="1"/>
  <c r="FN533" i="1"/>
  <c r="FO533" i="1"/>
  <c r="FP533" i="1"/>
  <c r="FQ533" i="1"/>
  <c r="FR533" i="1"/>
  <c r="FS533" i="1"/>
  <c r="FT533" i="1"/>
  <c r="FU533" i="1"/>
  <c r="FV533" i="1"/>
  <c r="FW533" i="1"/>
  <c r="FX533" i="1"/>
  <c r="FY533" i="1"/>
  <c r="FZ533" i="1"/>
  <c r="GA533" i="1"/>
  <c r="GB533" i="1"/>
  <c r="GC533" i="1"/>
  <c r="GD533" i="1"/>
  <c r="GE533" i="1"/>
  <c r="GF533" i="1"/>
  <c r="GG533" i="1"/>
  <c r="GH533" i="1"/>
  <c r="GI533" i="1"/>
  <c r="GJ533" i="1"/>
  <c r="GK533" i="1"/>
  <c r="GL533" i="1"/>
  <c r="GM533" i="1"/>
  <c r="GN533" i="1"/>
  <c r="GO533" i="1"/>
  <c r="GP533" i="1"/>
  <c r="GQ533" i="1"/>
  <c r="GR533" i="1"/>
  <c r="GS533" i="1"/>
  <c r="GT533" i="1"/>
  <c r="GU533" i="1"/>
  <c r="GV533" i="1"/>
  <c r="GW533" i="1"/>
  <c r="GX533" i="1"/>
  <c r="C535" i="1"/>
  <c r="D535" i="1"/>
  <c r="I535" i="1"/>
  <c r="R535" i="1" s="1"/>
  <c r="K535" i="1"/>
  <c r="AC535" i="1"/>
  <c r="AB535" i="1" s="1"/>
  <c r="AE535" i="1"/>
  <c r="AD535" i="1" s="1"/>
  <c r="AF535" i="1"/>
  <c r="CT535" i="1" s="1"/>
  <c r="S535" i="1" s="1"/>
  <c r="AG535" i="1"/>
  <c r="CU535" i="1" s="1"/>
  <c r="T535" i="1" s="1"/>
  <c r="AH535" i="1"/>
  <c r="CV535" i="1" s="1"/>
  <c r="U535" i="1" s="1"/>
  <c r="AH538" i="1" s="1"/>
  <c r="AI535" i="1"/>
  <c r="CW535" i="1" s="1"/>
  <c r="V535" i="1" s="1"/>
  <c r="AI538" i="1" s="1"/>
  <c r="AJ535" i="1"/>
  <c r="CX535" i="1" s="1"/>
  <c r="W535" i="1" s="1"/>
  <c r="AJ538" i="1" s="1"/>
  <c r="CQ535" i="1"/>
  <c r="P535" i="1" s="1"/>
  <c r="CR535" i="1"/>
  <c r="Q535" i="1" s="1"/>
  <c r="AD538" i="1" s="1"/>
  <c r="CS535" i="1"/>
  <c r="FR535" i="1"/>
  <c r="BY538" i="1" s="1"/>
  <c r="GL535" i="1"/>
  <c r="GN535" i="1"/>
  <c r="GO535" i="1"/>
  <c r="GV535" i="1"/>
  <c r="HC535" i="1"/>
  <c r="GX535" i="1" s="1"/>
  <c r="CJ538" i="1" s="1"/>
  <c r="S536" i="1"/>
  <c r="CZ536" i="1" s="1"/>
  <c r="Y536" i="1" s="1"/>
  <c r="AC536" i="1"/>
  <c r="CQ536" i="1" s="1"/>
  <c r="P536" i="1" s="1"/>
  <c r="AE536" i="1"/>
  <c r="AF536" i="1"/>
  <c r="AG536" i="1"/>
  <c r="AH536" i="1"/>
  <c r="AI536" i="1"/>
  <c r="CW536" i="1" s="1"/>
  <c r="V536" i="1" s="1"/>
  <c r="AJ536" i="1"/>
  <c r="CT536" i="1"/>
  <c r="CU536" i="1"/>
  <c r="T536" i="1" s="1"/>
  <c r="CV536" i="1"/>
  <c r="U536" i="1" s="1"/>
  <c r="CX536" i="1"/>
  <c r="W536" i="1" s="1"/>
  <c r="CY536" i="1"/>
  <c r="X536" i="1" s="1"/>
  <c r="FR536" i="1"/>
  <c r="GL536" i="1"/>
  <c r="GN536" i="1"/>
  <c r="GO536" i="1"/>
  <c r="GV536" i="1"/>
  <c r="HC536" i="1" s="1"/>
  <c r="GX536" i="1" s="1"/>
  <c r="B538" i="1"/>
  <c r="B533" i="1" s="1"/>
  <c r="C538" i="1"/>
  <c r="D538" i="1"/>
  <c r="D533" i="1" s="1"/>
  <c r="F538" i="1"/>
  <c r="G538" i="1"/>
  <c r="G533" i="1" s="1"/>
  <c r="AG538" i="1"/>
  <c r="AT538" i="1"/>
  <c r="F556" i="1" s="1"/>
  <c r="BD538" i="1"/>
  <c r="F563" i="1" s="1"/>
  <c r="BX538" i="1"/>
  <c r="AO538" i="1" s="1"/>
  <c r="BZ538" i="1"/>
  <c r="CB538" i="1"/>
  <c r="CB533" i="1" s="1"/>
  <c r="CC538" i="1"/>
  <c r="CC533" i="1" s="1"/>
  <c r="CK538" i="1"/>
  <c r="CK533" i="1" s="1"/>
  <c r="CL538" i="1"/>
  <c r="CM538" i="1"/>
  <c r="B568" i="1"/>
  <c r="B374" i="1" s="1"/>
  <c r="C568" i="1"/>
  <c r="C374" i="1" s="1"/>
  <c r="D568" i="1"/>
  <c r="D374" i="1" s="1"/>
  <c r="F568" i="1"/>
  <c r="F374" i="1" s="1"/>
  <c r="G568" i="1"/>
  <c r="G374" i="1" s="1"/>
  <c r="B601" i="1"/>
  <c r="B22" i="1" s="1"/>
  <c r="C601" i="1"/>
  <c r="C22" i="1" s="1"/>
  <c r="D601" i="1"/>
  <c r="D22" i="1" s="1"/>
  <c r="F601" i="1"/>
  <c r="F22" i="1" s="1"/>
  <c r="G601" i="1"/>
  <c r="G22" i="1" s="1"/>
  <c r="B631" i="1"/>
  <c r="B18" i="1" s="1"/>
  <c r="C631" i="1"/>
  <c r="C18" i="1" s="1"/>
  <c r="D631" i="1"/>
  <c r="D18" i="1" s="1"/>
  <c r="F631" i="1"/>
  <c r="F18" i="1" s="1"/>
  <c r="G631" i="1"/>
  <c r="G18" i="1" s="1"/>
  <c r="F12" i="6"/>
  <c r="G12" i="6"/>
  <c r="CY12" i="6"/>
  <c r="A322" i="7" l="1"/>
  <c r="K127" i="7"/>
  <c r="P127" i="7"/>
  <c r="K59" i="7"/>
  <c r="P59" i="7"/>
  <c r="I70" i="7" s="1"/>
  <c r="I105" i="7"/>
  <c r="K159" i="7"/>
  <c r="P159" i="7"/>
  <c r="K295" i="7"/>
  <c r="P295" i="7"/>
  <c r="P45" i="7"/>
  <c r="K45" i="7"/>
  <c r="K68" i="7"/>
  <c r="P68" i="7"/>
  <c r="K96" i="7"/>
  <c r="P96" i="7"/>
  <c r="I150" i="7"/>
  <c r="K182" i="7"/>
  <c r="P182" i="7"/>
  <c r="I82" i="7"/>
  <c r="K240" i="7"/>
  <c r="P240" i="7"/>
  <c r="K272" i="7"/>
  <c r="P272" i="7"/>
  <c r="K197" i="7"/>
  <c r="P197" i="7"/>
  <c r="K263" i="7"/>
  <c r="P263" i="7"/>
  <c r="K226" i="7"/>
  <c r="P226" i="7"/>
  <c r="K191" i="7"/>
  <c r="P191" i="7"/>
  <c r="I217" i="7"/>
  <c r="I286" i="7"/>
  <c r="I173" i="7"/>
  <c r="I249" i="7"/>
  <c r="I308" i="7"/>
  <c r="I136" i="7"/>
  <c r="P194" i="7"/>
  <c r="P185" i="7"/>
  <c r="V538" i="1"/>
  <c r="AI533" i="1"/>
  <c r="AG455" i="1"/>
  <c r="T462" i="1"/>
  <c r="T538" i="1"/>
  <c r="AG533" i="1"/>
  <c r="U538" i="1"/>
  <c r="AH533" i="1"/>
  <c r="CZ458" i="1"/>
  <c r="Y458" i="1" s="1"/>
  <c r="CY458" i="1"/>
  <c r="X458" i="1" s="1"/>
  <c r="AK462" i="1" s="1"/>
  <c r="AE462" i="1"/>
  <c r="W501" i="1"/>
  <c r="AJ494" i="1"/>
  <c r="AD536" i="1"/>
  <c r="AB536" i="1" s="1"/>
  <c r="CS536" i="1"/>
  <c r="R536" i="1" s="1"/>
  <c r="GK536" i="1" s="1"/>
  <c r="CR536" i="1"/>
  <c r="Q536" i="1" s="1"/>
  <c r="W538" i="1"/>
  <c r="AJ533" i="1"/>
  <c r="CL533" i="1"/>
  <c r="BC538" i="1"/>
  <c r="CZ535" i="1"/>
  <c r="Y535" i="1" s="1"/>
  <c r="AL538" i="1" s="1"/>
  <c r="AF538" i="1"/>
  <c r="CY535" i="1"/>
  <c r="X535" i="1" s="1"/>
  <c r="AK538" i="1" s="1"/>
  <c r="CJ501" i="1"/>
  <c r="CJ533" i="1"/>
  <c r="BA538" i="1"/>
  <c r="BA462" i="1"/>
  <c r="CJ455" i="1"/>
  <c r="AT501" i="1"/>
  <c r="CC494" i="1"/>
  <c r="AH501" i="1"/>
  <c r="AQ462" i="1"/>
  <c r="BZ455" i="1"/>
  <c r="CI462" i="1"/>
  <c r="AH462" i="1"/>
  <c r="F388" i="1"/>
  <c r="AO378" i="1"/>
  <c r="CP536" i="1"/>
  <c r="O536" i="1" s="1"/>
  <c r="GM536" i="1" s="1"/>
  <c r="GP536" i="1" s="1"/>
  <c r="CZ498" i="1"/>
  <c r="Y498" i="1" s="1"/>
  <c r="CY498" i="1"/>
  <c r="X498" i="1" s="1"/>
  <c r="CP496" i="1"/>
  <c r="O496" i="1" s="1"/>
  <c r="BD455" i="1"/>
  <c r="F487" i="1"/>
  <c r="CP460" i="1"/>
  <c r="O460" i="1" s="1"/>
  <c r="GM460" i="1" s="1"/>
  <c r="GP460" i="1" s="1"/>
  <c r="AC501" i="1"/>
  <c r="CP497" i="1"/>
  <c r="O497" i="1" s="1"/>
  <c r="CJ416" i="1"/>
  <c r="BA423" i="1"/>
  <c r="BY533" i="1"/>
  <c r="CI538" i="1"/>
  <c r="AP538" i="1"/>
  <c r="AO533" i="1"/>
  <c r="F542" i="1"/>
  <c r="GK535" i="1"/>
  <c r="AE538" i="1"/>
  <c r="CP498" i="1"/>
  <c r="O498" i="1" s="1"/>
  <c r="GM498" i="1" s="1"/>
  <c r="GP498" i="1" s="1"/>
  <c r="CY460" i="1"/>
  <c r="X460" i="1" s="1"/>
  <c r="CZ460" i="1"/>
  <c r="Y460" i="1" s="1"/>
  <c r="CP535" i="1"/>
  <c r="O535" i="1" s="1"/>
  <c r="AC538" i="1"/>
  <c r="BZ533" i="1"/>
  <c r="AQ538" i="1"/>
  <c r="AD533" i="1"/>
  <c r="Q538" i="1"/>
  <c r="CP457" i="1"/>
  <c r="O457" i="1" s="1"/>
  <c r="DG34" i="3"/>
  <c r="DF34" i="3"/>
  <c r="DH34" i="3"/>
  <c r="DI34" i="3"/>
  <c r="DJ34" i="3" s="1"/>
  <c r="BC416" i="1"/>
  <c r="F439" i="1"/>
  <c r="AF423" i="1"/>
  <c r="CY418" i="1"/>
  <c r="X418" i="1" s="1"/>
  <c r="CZ418" i="1"/>
  <c r="Y418" i="1" s="1"/>
  <c r="DG30" i="3"/>
  <c r="DI30" i="3"/>
  <c r="DF30" i="3"/>
  <c r="DJ30" i="3" s="1"/>
  <c r="DH30" i="3"/>
  <c r="AS538" i="1"/>
  <c r="CB501" i="1"/>
  <c r="CG462" i="1"/>
  <c r="P458" i="1"/>
  <c r="AC462" i="1" s="1"/>
  <c r="AI462" i="1"/>
  <c r="CL455" i="1"/>
  <c r="CZ420" i="1"/>
  <c r="Y420" i="1" s="1"/>
  <c r="BB416" i="1"/>
  <c r="AG501" i="1"/>
  <c r="AD460" i="1"/>
  <c r="CR460" i="1"/>
  <c r="Q460" i="1" s="1"/>
  <c r="GK457" i="1"/>
  <c r="AD421" i="1"/>
  <c r="AB421" i="1" s="1"/>
  <c r="CR421" i="1"/>
  <c r="Q421" i="1" s="1"/>
  <c r="CS421" i="1"/>
  <c r="R421" i="1" s="1"/>
  <c r="GK421" i="1" s="1"/>
  <c r="CZ419" i="1"/>
  <c r="Y419" i="1" s="1"/>
  <c r="CY419" i="1"/>
  <c r="X419" i="1" s="1"/>
  <c r="W384" i="1"/>
  <c r="AJ378" i="1"/>
  <c r="CR304" i="1"/>
  <c r="Q304" i="1" s="1"/>
  <c r="CS304" i="1"/>
  <c r="R304" i="1" s="1"/>
  <c r="GK304" i="1" s="1"/>
  <c r="AD304" i="1"/>
  <c r="AB420" i="1"/>
  <c r="AT533" i="1"/>
  <c r="CM416" i="1"/>
  <c r="BD423" i="1"/>
  <c r="CQ421" i="1"/>
  <c r="P421" i="1" s="1"/>
  <c r="AG423" i="1"/>
  <c r="CJ378" i="1"/>
  <c r="BA384" i="1"/>
  <c r="AO455" i="1"/>
  <c r="F466" i="1"/>
  <c r="CG538" i="1"/>
  <c r="BB538" i="1"/>
  <c r="F517" i="1"/>
  <c r="AB460" i="1"/>
  <c r="CZ457" i="1"/>
  <c r="Y457" i="1" s="1"/>
  <c r="CZ382" i="1"/>
  <c r="Y382" i="1" s="1"/>
  <c r="CY382" i="1"/>
  <c r="X382" i="1" s="1"/>
  <c r="T300" i="1"/>
  <c r="CC258" i="1"/>
  <c r="AT265" i="1"/>
  <c r="BX416" i="1"/>
  <c r="CG423" i="1"/>
  <c r="BD533" i="1"/>
  <c r="V497" i="1"/>
  <c r="AD497" i="1"/>
  <c r="AB497" i="1" s="1"/>
  <c r="CR497" i="1"/>
  <c r="Q497" i="1" s="1"/>
  <c r="F471" i="1"/>
  <c r="AQ423" i="1"/>
  <c r="W421" i="1"/>
  <c r="CZ499" i="1"/>
  <c r="Y499" i="1" s="1"/>
  <c r="GM499" i="1" s="1"/>
  <c r="GP499" i="1" s="1"/>
  <c r="BZ501" i="1"/>
  <c r="CS460" i="1"/>
  <c r="R460" i="1" s="1"/>
  <c r="GK460" i="1" s="1"/>
  <c r="CR459" i="1"/>
  <c r="Q459" i="1" s="1"/>
  <c r="CP459" i="1" s="1"/>
  <c r="O459" i="1" s="1"/>
  <c r="GM459" i="1" s="1"/>
  <c r="GP459" i="1" s="1"/>
  <c r="CS459" i="1"/>
  <c r="R459" i="1" s="1"/>
  <c r="GK459" i="1" s="1"/>
  <c r="AD459" i="1"/>
  <c r="AO423" i="1"/>
  <c r="BY416" i="1"/>
  <c r="AP423" i="1"/>
  <c r="AT384" i="1"/>
  <c r="CC378" i="1"/>
  <c r="CG309" i="1"/>
  <c r="BZ297" i="1"/>
  <c r="AQ309" i="1"/>
  <c r="DF45" i="3"/>
  <c r="DJ45" i="3" s="1"/>
  <c r="DH45" i="3"/>
  <c r="DG45" i="3"/>
  <c r="DI45" i="3"/>
  <c r="V499" i="1"/>
  <c r="AI501" i="1" s="1"/>
  <c r="F514" i="1"/>
  <c r="AB459" i="1"/>
  <c r="AF462" i="1"/>
  <c r="AZ416" i="1"/>
  <c r="F434" i="1"/>
  <c r="AQ384" i="1"/>
  <c r="BZ378" i="1"/>
  <c r="CI384" i="1"/>
  <c r="CY381" i="1"/>
  <c r="X381" i="1" s="1"/>
  <c r="CZ381" i="1"/>
  <c r="Y381" i="1" s="1"/>
  <c r="AF384" i="1"/>
  <c r="CZ380" i="1"/>
  <c r="Y380" i="1" s="1"/>
  <c r="AL384" i="1" s="1"/>
  <c r="CY380" i="1"/>
  <c r="X380" i="1" s="1"/>
  <c r="AK384" i="1" s="1"/>
  <c r="CX67" i="3"/>
  <c r="CU67" i="3"/>
  <c r="CY497" i="1"/>
  <c r="X497" i="1" s="1"/>
  <c r="CZ497" i="1"/>
  <c r="Y497" i="1" s="1"/>
  <c r="AF501" i="1"/>
  <c r="AS455" i="1"/>
  <c r="AT423" i="1"/>
  <c r="CC416" i="1"/>
  <c r="CR419" i="1"/>
  <c r="Q419" i="1" s="1"/>
  <c r="AD419" i="1"/>
  <c r="CS419" i="1"/>
  <c r="R419" i="1" s="1"/>
  <c r="GK419" i="1" s="1"/>
  <c r="AJ423" i="1"/>
  <c r="T384" i="1"/>
  <c r="AG378" i="1"/>
  <c r="AT462" i="1"/>
  <c r="CC455" i="1"/>
  <c r="CY305" i="1"/>
  <c r="X305" i="1" s="1"/>
  <c r="CZ305" i="1"/>
  <c r="Y305" i="1" s="1"/>
  <c r="CR458" i="1"/>
  <c r="Q458" i="1" s="1"/>
  <c r="AD462" i="1" s="1"/>
  <c r="AD458" i="1"/>
  <c r="AB458" i="1" s="1"/>
  <c r="CR496" i="1"/>
  <c r="Q496" i="1" s="1"/>
  <c r="CS496" i="1"/>
  <c r="R496" i="1" s="1"/>
  <c r="AD496" i="1"/>
  <c r="AB496" i="1" s="1"/>
  <c r="AJ462" i="1"/>
  <c r="CQ419" i="1"/>
  <c r="P419" i="1" s="1"/>
  <c r="AB419" i="1"/>
  <c r="AI423" i="1"/>
  <c r="BX378" i="1"/>
  <c r="CG384" i="1"/>
  <c r="DG56" i="3"/>
  <c r="DF56" i="3"/>
  <c r="DH56" i="3"/>
  <c r="DI56" i="3"/>
  <c r="DJ56" i="3" s="1"/>
  <c r="CZ496" i="1"/>
  <c r="Y496" i="1" s="1"/>
  <c r="BC455" i="1"/>
  <c r="F478" i="1"/>
  <c r="CB416" i="1"/>
  <c r="AS423" i="1"/>
  <c r="GX499" i="1"/>
  <c r="R499" i="1"/>
  <c r="GK499" i="1" s="1"/>
  <c r="CR498" i="1"/>
  <c r="Q498" i="1" s="1"/>
  <c r="AD498" i="1"/>
  <c r="AB498" i="1" s="1"/>
  <c r="CY496" i="1"/>
  <c r="X496" i="1" s="1"/>
  <c r="AD420" i="1"/>
  <c r="CR420" i="1"/>
  <c r="Q420" i="1" s="1"/>
  <c r="CP420" i="1" s="1"/>
  <c r="O420" i="1" s="1"/>
  <c r="GM420" i="1" s="1"/>
  <c r="GP420" i="1" s="1"/>
  <c r="CS420" i="1"/>
  <c r="R420" i="1" s="1"/>
  <c r="GK420" i="1" s="1"/>
  <c r="AH423" i="1"/>
  <c r="AH384" i="1"/>
  <c r="AD307" i="1"/>
  <c r="AB307" i="1" s="1"/>
  <c r="CR307" i="1"/>
  <c r="Q307" i="1" s="1"/>
  <c r="CS307" i="1"/>
  <c r="R307" i="1" s="1"/>
  <c r="GK307" i="1" s="1"/>
  <c r="CR381" i="1"/>
  <c r="Q381" i="1" s="1"/>
  <c r="CP381" i="1" s="1"/>
  <c r="O381" i="1" s="1"/>
  <c r="AD381" i="1"/>
  <c r="AB381" i="1" s="1"/>
  <c r="BD309" i="1"/>
  <c r="AB306" i="1"/>
  <c r="CQ306" i="1"/>
  <c r="P306" i="1" s="1"/>
  <c r="CP306" i="1" s="1"/>
  <c r="O306" i="1" s="1"/>
  <c r="GM306" i="1" s="1"/>
  <c r="GN306" i="1" s="1"/>
  <c r="CQ305" i="1"/>
  <c r="P305" i="1" s="1"/>
  <c r="CP305" i="1" s="1"/>
  <c r="O305" i="1" s="1"/>
  <c r="GM305" i="1" s="1"/>
  <c r="GN305" i="1" s="1"/>
  <c r="AB305" i="1"/>
  <c r="CS303" i="1"/>
  <c r="R303" i="1" s="1"/>
  <c r="GK303" i="1" s="1"/>
  <c r="AD303" i="1"/>
  <c r="AB303" i="1" s="1"/>
  <c r="V224" i="1"/>
  <c r="GK221" i="1"/>
  <c r="CQ303" i="1"/>
  <c r="P303" i="1" s="1"/>
  <c r="Q300" i="1"/>
  <c r="CK143" i="1"/>
  <c r="BB150" i="1"/>
  <c r="CR418" i="1"/>
  <c r="Q418" i="1" s="1"/>
  <c r="AD418" i="1"/>
  <c r="AB418" i="1" s="1"/>
  <c r="CX66" i="3"/>
  <c r="CU63" i="3"/>
  <c r="CX64" i="3"/>
  <c r="CV63" i="3"/>
  <c r="BB378" i="1"/>
  <c r="F397" i="1"/>
  <c r="CB384" i="1"/>
  <c r="CL378" i="1"/>
  <c r="U303" i="1"/>
  <c r="W303" i="1"/>
  <c r="BC297" i="1"/>
  <c r="F325" i="1"/>
  <c r="T307" i="1"/>
  <c r="W307" i="1"/>
  <c r="CS381" i="1"/>
  <c r="R381" i="1" s="1"/>
  <c r="BD378" i="1"/>
  <c r="CY303" i="1"/>
  <c r="X303" i="1" s="1"/>
  <c r="CZ303" i="1"/>
  <c r="Y303" i="1" s="1"/>
  <c r="BD258" i="1"/>
  <c r="F290" i="1"/>
  <c r="CX62" i="3"/>
  <c r="CU59" i="3"/>
  <c r="CU56" i="3"/>
  <c r="CX58" i="3"/>
  <c r="BC378" i="1"/>
  <c r="CR303" i="1"/>
  <c r="Q303" i="1" s="1"/>
  <c r="CY301" i="1"/>
  <c r="X301" i="1" s="1"/>
  <c r="GM301" i="1" s="1"/>
  <c r="GP301" i="1" s="1"/>
  <c r="CZ301" i="1"/>
  <c r="Y301" i="1" s="1"/>
  <c r="CS418" i="1"/>
  <c r="R418" i="1" s="1"/>
  <c r="AD380" i="1"/>
  <c r="AB380" i="1" s="1"/>
  <c r="CR380" i="1"/>
  <c r="Q380" i="1" s="1"/>
  <c r="CC309" i="1"/>
  <c r="CU25" i="3"/>
  <c r="CV25" i="3"/>
  <c r="CX25" i="3"/>
  <c r="R223" i="1"/>
  <c r="GK223" i="1" s="1"/>
  <c r="I224" i="1"/>
  <c r="W223" i="1"/>
  <c r="AQ226" i="1"/>
  <c r="BZ219" i="1"/>
  <c r="CR382" i="1"/>
  <c r="Q382" i="1" s="1"/>
  <c r="CP382" i="1" s="1"/>
  <c r="O382" i="1" s="1"/>
  <c r="GM382" i="1" s="1"/>
  <c r="GP382" i="1" s="1"/>
  <c r="AD382" i="1"/>
  <c r="AB382" i="1" s="1"/>
  <c r="AC384" i="1"/>
  <c r="S302" i="1"/>
  <c r="AO258" i="1"/>
  <c r="F269" i="1"/>
  <c r="CX54" i="3"/>
  <c r="CU53" i="3"/>
  <c r="AI384" i="1"/>
  <c r="CZ304" i="1"/>
  <c r="Y304" i="1" s="1"/>
  <c r="CY304" i="1"/>
  <c r="X304" i="1" s="1"/>
  <c r="CP262" i="1"/>
  <c r="O262" i="1" s="1"/>
  <c r="AP265" i="1"/>
  <c r="CI265" i="1"/>
  <c r="BY258" i="1"/>
  <c r="Q223" i="1"/>
  <c r="CU50" i="3"/>
  <c r="CX50" i="3"/>
  <c r="CU42" i="3"/>
  <c r="CX42" i="3"/>
  <c r="U306" i="1"/>
  <c r="CS302" i="1"/>
  <c r="AD302" i="1"/>
  <c r="AB302" i="1" s="1"/>
  <c r="U300" i="1"/>
  <c r="GK299" i="1"/>
  <c r="CY299" i="1"/>
  <c r="X299" i="1" s="1"/>
  <c r="GM299" i="1" s="1"/>
  <c r="BB265" i="1"/>
  <c r="CK258" i="1"/>
  <c r="W260" i="1"/>
  <c r="CQ304" i="1"/>
  <c r="P304" i="1" s="1"/>
  <c r="AB304" i="1"/>
  <c r="CS262" i="1"/>
  <c r="R262" i="1" s="1"/>
  <c r="GK262" i="1" s="1"/>
  <c r="V223" i="1"/>
  <c r="S260" i="1"/>
  <c r="GX224" i="1"/>
  <c r="CY221" i="1"/>
  <c r="X221" i="1" s="1"/>
  <c r="CZ221" i="1"/>
  <c r="Y221" i="1" s="1"/>
  <c r="CU47" i="3"/>
  <c r="CX48" i="3"/>
  <c r="CV47" i="3"/>
  <c r="CX47" i="3"/>
  <c r="CU43" i="3"/>
  <c r="CX44" i="3"/>
  <c r="CX43" i="3"/>
  <c r="I261" i="1"/>
  <c r="GX261" i="1" s="1"/>
  <c r="CJ265" i="1" s="1"/>
  <c r="V260" i="1"/>
  <c r="R260" i="1"/>
  <c r="CM219" i="1"/>
  <c r="BD226" i="1"/>
  <c r="T224" i="1"/>
  <c r="Q222" i="1"/>
  <c r="AD226" i="1" s="1"/>
  <c r="V109" i="1"/>
  <c r="AI111" i="1" s="1"/>
  <c r="CX40" i="3"/>
  <c r="CU38" i="3"/>
  <c r="I302" i="1"/>
  <c r="W302" i="1" s="1"/>
  <c r="U301" i="1"/>
  <c r="CQ300" i="1"/>
  <c r="P300" i="1" s="1"/>
  <c r="AB300" i="1"/>
  <c r="P260" i="1"/>
  <c r="P302" i="1"/>
  <c r="BY309" i="1"/>
  <c r="CQ263" i="1"/>
  <c r="P263" i="1" s="1"/>
  <c r="AB263" i="1"/>
  <c r="S261" i="1"/>
  <c r="BB226" i="1"/>
  <c r="CK219" i="1"/>
  <c r="CR224" i="1"/>
  <c r="Q224" i="1" s="1"/>
  <c r="CS224" i="1"/>
  <c r="R224" i="1" s="1"/>
  <c r="GK224" i="1" s="1"/>
  <c r="AB221" i="1"/>
  <c r="CP145" i="1"/>
  <c r="O145" i="1" s="1"/>
  <c r="CG265" i="1"/>
  <c r="BX258" i="1"/>
  <c r="S263" i="1"/>
  <c r="CU28" i="3"/>
  <c r="CX28" i="3"/>
  <c r="BZ143" i="1"/>
  <c r="AQ150" i="1"/>
  <c r="BC339" i="1"/>
  <c r="BC258" i="1"/>
  <c r="F281" i="1"/>
  <c r="GX263" i="1"/>
  <c r="AD262" i="1"/>
  <c r="AB262" i="1" s="1"/>
  <c r="CB265" i="1"/>
  <c r="U260" i="1"/>
  <c r="CB219" i="1"/>
  <c r="AS226" i="1"/>
  <c r="W222" i="1"/>
  <c r="AJ226" i="1" s="1"/>
  <c r="CC143" i="1"/>
  <c r="AT150" i="1"/>
  <c r="P307" i="1"/>
  <c r="CP307" i="1" s="1"/>
  <c r="O307" i="1" s="1"/>
  <c r="T260" i="1"/>
  <c r="V222" i="1"/>
  <c r="AI226" i="1" s="1"/>
  <c r="CP221" i="1"/>
  <c r="O221" i="1" s="1"/>
  <c r="Q260" i="1"/>
  <c r="W224" i="1"/>
  <c r="CQ224" i="1"/>
  <c r="P224" i="1" s="1"/>
  <c r="AB224" i="1"/>
  <c r="T223" i="1"/>
  <c r="P222" i="1"/>
  <c r="AG35" i="1"/>
  <c r="CX52" i="3"/>
  <c r="CX41" i="3"/>
  <c r="CX26" i="3"/>
  <c r="DI4" i="3"/>
  <c r="DF4" i="3"/>
  <c r="DJ4" i="3" s="1"/>
  <c r="DH4" i="3"/>
  <c r="DG4" i="3"/>
  <c r="CY145" i="1"/>
  <c r="X145" i="1" s="1"/>
  <c r="CZ145" i="1"/>
  <c r="Y145" i="1" s="1"/>
  <c r="AS143" i="1"/>
  <c r="BD111" i="1"/>
  <c r="CM106" i="1"/>
  <c r="AD111" i="1"/>
  <c r="CG106" i="1"/>
  <c r="BY67" i="1"/>
  <c r="AP74" i="1"/>
  <c r="CI74" i="1"/>
  <c r="AC35" i="1"/>
  <c r="CP32" i="1"/>
  <c r="O32" i="1" s="1"/>
  <c r="CX37" i="3"/>
  <c r="CX36" i="3"/>
  <c r="CU34" i="3"/>
  <c r="CK297" i="1"/>
  <c r="CX32" i="3"/>
  <c r="CU31" i="3"/>
  <c r="AP226" i="1"/>
  <c r="CI226" i="1"/>
  <c r="CR148" i="1"/>
  <c r="Q148" i="1" s="1"/>
  <c r="CS148" i="1"/>
  <c r="R148" i="1" s="1"/>
  <c r="GK148" i="1" s="1"/>
  <c r="Q109" i="1"/>
  <c r="AO74" i="1"/>
  <c r="CG74" i="1"/>
  <c r="BX67" i="1"/>
  <c r="CP33" i="1"/>
  <c r="O33" i="1" s="1"/>
  <c r="W35" i="1"/>
  <c r="AJ30" i="1"/>
  <c r="AO226" i="1"/>
  <c r="CG226" i="1"/>
  <c r="AB223" i="1"/>
  <c r="U222" i="1"/>
  <c r="CX22" i="3"/>
  <c r="CU22" i="3"/>
  <c r="CX23" i="3"/>
  <c r="CV22" i="3"/>
  <c r="I222" i="1"/>
  <c r="U221" i="1"/>
  <c r="BY143" i="1"/>
  <c r="AP150" i="1"/>
  <c r="CI150" i="1"/>
  <c r="AD148" i="1"/>
  <c r="CQ147" i="1"/>
  <c r="P147" i="1" s="1"/>
  <c r="CP147" i="1" s="1"/>
  <c r="O147" i="1" s="1"/>
  <c r="AB147" i="1"/>
  <c r="S223" i="1"/>
  <c r="AO150" i="1"/>
  <c r="CG150" i="1"/>
  <c r="CZ148" i="1"/>
  <c r="Y148" i="1" s="1"/>
  <c r="CQ148" i="1"/>
  <c r="P148" i="1" s="1"/>
  <c r="CP148" i="1" s="1"/>
  <c r="O148" i="1" s="1"/>
  <c r="AB148" i="1"/>
  <c r="CZ147" i="1"/>
  <c r="Y147" i="1" s="1"/>
  <c r="AB146" i="1"/>
  <c r="AS67" i="1"/>
  <c r="AS180" i="1"/>
  <c r="AQ74" i="1"/>
  <c r="BZ67" i="1"/>
  <c r="I300" i="1"/>
  <c r="GX300" i="1" s="1"/>
  <c r="I263" i="1"/>
  <c r="Q263" i="1" s="1"/>
  <c r="GX223" i="1"/>
  <c r="CQ223" i="1"/>
  <c r="P223" i="1" s="1"/>
  <c r="BX219" i="1"/>
  <c r="F175" i="1"/>
  <c r="BD143" i="1"/>
  <c r="CI111" i="1"/>
  <c r="BY106" i="1"/>
  <c r="AP111" i="1"/>
  <c r="T70" i="1"/>
  <c r="AB260" i="1"/>
  <c r="CL143" i="1"/>
  <c r="BC150" i="1"/>
  <c r="CS109" i="1"/>
  <c r="R109" i="1" s="1"/>
  <c r="AD109" i="1"/>
  <c r="AB109" i="1" s="1"/>
  <c r="CQ108" i="1"/>
  <c r="P108" i="1" s="1"/>
  <c r="U145" i="1"/>
  <c r="CP71" i="1"/>
  <c r="O71" i="1" s="1"/>
  <c r="AD146" i="1"/>
  <c r="CJ35" i="1"/>
  <c r="CV59" i="3"/>
  <c r="CZ108" i="1"/>
  <c r="Y108" i="1" s="1"/>
  <c r="CQ72" i="1"/>
  <c r="P72" i="1" s="1"/>
  <c r="AB72" i="1"/>
  <c r="CY71" i="1"/>
  <c r="X71" i="1" s="1"/>
  <c r="CZ71" i="1"/>
  <c r="Y71" i="1" s="1"/>
  <c r="W70" i="1"/>
  <c r="CZ69" i="1"/>
  <c r="Y69" i="1" s="1"/>
  <c r="CY69" i="1"/>
  <c r="X69" i="1" s="1"/>
  <c r="AT30" i="1"/>
  <c r="F53" i="1"/>
  <c r="CX68" i="3"/>
  <c r="CS222" i="1"/>
  <c r="R222" i="1" s="1"/>
  <c r="GK222" i="1" s="1"/>
  <c r="CS146" i="1"/>
  <c r="F115" i="1"/>
  <c r="CX33" i="3"/>
  <c r="AS111" i="1"/>
  <c r="AD108" i="1"/>
  <c r="AB108" i="1" s="1"/>
  <c r="BB74" i="1"/>
  <c r="CK67" i="1"/>
  <c r="Q70" i="1"/>
  <c r="CX55" i="3"/>
  <c r="CX29" i="3"/>
  <c r="DH7" i="3"/>
  <c r="DF7" i="3"/>
  <c r="DJ7" i="3" s="1"/>
  <c r="DG7" i="3"/>
  <c r="DI7" i="3"/>
  <c r="U35" i="1"/>
  <c r="AH30" i="1"/>
  <c r="CS33" i="1"/>
  <c r="R33" i="1" s="1"/>
  <c r="GK33" i="1" s="1"/>
  <c r="AD33" i="1"/>
  <c r="AB33" i="1" s="1"/>
  <c r="CX51" i="3"/>
  <c r="F90" i="1"/>
  <c r="S30" i="1"/>
  <c r="F50" i="1"/>
  <c r="CX20" i="3"/>
  <c r="CU18" i="3"/>
  <c r="CV18" i="3"/>
  <c r="CX18" i="3"/>
  <c r="CX14" i="3"/>
  <c r="CU14" i="3"/>
  <c r="CX15" i="3"/>
  <c r="CV14" i="3"/>
  <c r="I146" i="1"/>
  <c r="T146" i="1" s="1"/>
  <c r="AG150" i="1" s="1"/>
  <c r="CQ109" i="1"/>
  <c r="GX70" i="1"/>
  <c r="V70" i="1"/>
  <c r="AI30" i="1"/>
  <c r="V35" i="1"/>
  <c r="CV38" i="3"/>
  <c r="BB111" i="1"/>
  <c r="T109" i="1"/>
  <c r="AG111" i="1" s="1"/>
  <c r="CC111" i="1"/>
  <c r="CC67" i="1"/>
  <c r="AT74" i="1"/>
  <c r="CG35" i="1"/>
  <c r="AQ35" i="1"/>
  <c r="BZ30" i="1"/>
  <c r="CZ32" i="1"/>
  <c r="Y32" i="1" s="1"/>
  <c r="AL35" i="1" s="1"/>
  <c r="CY32" i="1"/>
  <c r="X32" i="1" s="1"/>
  <c r="AK35" i="1" s="1"/>
  <c r="CR72" i="1"/>
  <c r="Q72" i="1" s="1"/>
  <c r="CB30" i="1"/>
  <c r="CX59" i="3"/>
  <c r="CX57" i="3"/>
  <c r="CV56" i="3"/>
  <c r="CX24" i="3"/>
  <c r="CX16" i="3"/>
  <c r="CX46" i="3"/>
  <c r="CX60" i="3"/>
  <c r="CX35" i="3"/>
  <c r="CV34" i="3"/>
  <c r="CX17" i="3"/>
  <c r="CX8" i="3"/>
  <c r="DF1" i="3"/>
  <c r="DI1" i="3"/>
  <c r="DJ1" i="3" s="1"/>
  <c r="CU5" i="3"/>
  <c r="I70" i="1"/>
  <c r="U70" i="1" s="1"/>
  <c r="CM30" i="1"/>
  <c r="BD35" i="1"/>
  <c r="BY30" i="1"/>
  <c r="CI35" i="1"/>
  <c r="CX61" i="3"/>
  <c r="CX9" i="3"/>
  <c r="CS69" i="1"/>
  <c r="R69" i="1" s="1"/>
  <c r="AD35" i="1"/>
  <c r="CX49" i="3"/>
  <c r="DG3" i="3"/>
  <c r="DI3" i="3"/>
  <c r="I109" i="1"/>
  <c r="U109" i="1" s="1"/>
  <c r="AH111" i="1" s="1"/>
  <c r="F48" i="1"/>
  <c r="BC35" i="1"/>
  <c r="CX63" i="3"/>
  <c r="CX19" i="3"/>
  <c r="CX10" i="3"/>
  <c r="CX65" i="3"/>
  <c r="CV50" i="3"/>
  <c r="CX39" i="3"/>
  <c r="CX27" i="3"/>
  <c r="CX12" i="3"/>
  <c r="AD72" i="1"/>
  <c r="I72" i="1"/>
  <c r="U72" i="1" s="1"/>
  <c r="AP30" i="1"/>
  <c r="CX38" i="3"/>
  <c r="CX11" i="3"/>
  <c r="DI2" i="3"/>
  <c r="DH1" i="3"/>
  <c r="CV28" i="3"/>
  <c r="CX53" i="3"/>
  <c r="CV53" i="3"/>
  <c r="CX21" i="3"/>
  <c r="CX13" i="3"/>
  <c r="DF2" i="3"/>
  <c r="DJ2" i="3" s="1"/>
  <c r="CV42" i="3"/>
  <c r="CX6" i="3"/>
  <c r="CX5" i="3"/>
  <c r="Q71" i="1"/>
  <c r="CS32" i="1"/>
  <c r="R32" i="1" s="1"/>
  <c r="CX31" i="3"/>
  <c r="CV31" i="3"/>
  <c r="DF3" i="3"/>
  <c r="DJ3" i="3" s="1"/>
  <c r="CV1" i="3"/>
  <c r="K173" i="7" l="1"/>
  <c r="P173" i="7"/>
  <c r="I199" i="7" s="1"/>
  <c r="I47" i="7"/>
  <c r="K249" i="7"/>
  <c r="P249" i="7"/>
  <c r="K286" i="7"/>
  <c r="P286" i="7"/>
  <c r="I297" i="7" s="1"/>
  <c r="I251" i="7"/>
  <c r="K308" i="7"/>
  <c r="P308" i="7"/>
  <c r="I310" i="7" s="1"/>
  <c r="K82" i="7"/>
  <c r="P82" i="7"/>
  <c r="I84" i="7" s="1"/>
  <c r="K105" i="7"/>
  <c r="P105" i="7"/>
  <c r="I322" i="7" s="1"/>
  <c r="P150" i="7"/>
  <c r="I161" i="7" s="1"/>
  <c r="K150" i="7"/>
  <c r="I274" i="7"/>
  <c r="I107" i="7"/>
  <c r="I138" i="7"/>
  <c r="I202" i="7"/>
  <c r="K217" i="7"/>
  <c r="P217" i="7"/>
  <c r="P136" i="7"/>
  <c r="K136" i="7"/>
  <c r="AC455" i="1"/>
  <c r="CE462" i="1"/>
  <c r="CH462" i="1"/>
  <c r="CF462" i="1"/>
  <c r="P462" i="1"/>
  <c r="X462" i="1"/>
  <c r="AK455" i="1"/>
  <c r="Q226" i="1"/>
  <c r="AD219" i="1"/>
  <c r="AJ219" i="1"/>
  <c r="W226" i="1"/>
  <c r="GM69" i="1"/>
  <c r="GP299" i="1"/>
  <c r="V111" i="1"/>
  <c r="AI106" i="1"/>
  <c r="AG143" i="1"/>
  <c r="T150" i="1"/>
  <c r="AJ74" i="1"/>
  <c r="Q462" i="1"/>
  <c r="AD455" i="1"/>
  <c r="AI494" i="1"/>
  <c r="V501" i="1"/>
  <c r="AH74" i="1"/>
  <c r="T111" i="1"/>
  <c r="AG106" i="1"/>
  <c r="BA265" i="1"/>
  <c r="CJ258" i="1"/>
  <c r="Q35" i="1"/>
  <c r="AD30" i="1"/>
  <c r="CZ263" i="1"/>
  <c r="Y263" i="1" s="1"/>
  <c r="CY263" i="1"/>
  <c r="X263" i="1" s="1"/>
  <c r="CP418" i="1"/>
  <c r="O418" i="1" s="1"/>
  <c r="AD423" i="1"/>
  <c r="AF533" i="1"/>
  <c r="S538" i="1"/>
  <c r="GK69" i="1"/>
  <c r="CY223" i="1"/>
  <c r="X223" i="1" s="1"/>
  <c r="CZ223" i="1"/>
  <c r="Y223" i="1" s="1"/>
  <c r="DH43" i="3"/>
  <c r="DF43" i="3"/>
  <c r="DG43" i="3"/>
  <c r="DI43" i="3"/>
  <c r="DJ43" i="3" s="1"/>
  <c r="GM457" i="1"/>
  <c r="AB462" i="1"/>
  <c r="R538" i="1"/>
  <c r="AE533" i="1"/>
  <c r="Y538" i="1"/>
  <c r="AL533" i="1"/>
  <c r="DF65" i="3"/>
  <c r="DJ65" i="3" s="1"/>
  <c r="DH65" i="3"/>
  <c r="DG65" i="3"/>
  <c r="DI65" i="3"/>
  <c r="DF9" i="3"/>
  <c r="DJ9" i="3" s="1"/>
  <c r="DI9" i="3"/>
  <c r="DG9" i="3"/>
  <c r="DH9" i="3"/>
  <c r="Y35" i="1"/>
  <c r="AL30" i="1"/>
  <c r="W146" i="1"/>
  <c r="AJ150" i="1" s="1"/>
  <c r="AS26" i="1"/>
  <c r="F197" i="1"/>
  <c r="T72" i="1"/>
  <c r="AG74" i="1" s="1"/>
  <c r="DH37" i="3"/>
  <c r="DF37" i="3"/>
  <c r="DJ37" i="3" s="1"/>
  <c r="DG37" i="3"/>
  <c r="DI37" i="3"/>
  <c r="CG258" i="1"/>
  <c r="AX265" i="1"/>
  <c r="AP309" i="1"/>
  <c r="BY297" i="1"/>
  <c r="CI309" i="1"/>
  <c r="DG44" i="3"/>
  <c r="DI44" i="3"/>
  <c r="DF44" i="3"/>
  <c r="DJ44" i="3" s="1"/>
  <c r="DH44" i="3"/>
  <c r="CI258" i="1"/>
  <c r="AZ265" i="1"/>
  <c r="S224" i="1"/>
  <c r="CP224" i="1" s="1"/>
  <c r="O224" i="1" s="1"/>
  <c r="U224" i="1"/>
  <c r="GX302" i="1"/>
  <c r="CJ309" i="1" s="1"/>
  <c r="AH416" i="1"/>
  <c r="U423" i="1"/>
  <c r="AC423" i="1"/>
  <c r="CP419" i="1"/>
  <c r="O419" i="1" s="1"/>
  <c r="GM419" i="1" s="1"/>
  <c r="GP419" i="1" s="1"/>
  <c r="F405" i="1"/>
  <c r="T378" i="1"/>
  <c r="DF67" i="3"/>
  <c r="DH67" i="3"/>
  <c r="DI67" i="3"/>
  <c r="DJ67" i="3" s="1"/>
  <c r="DG67" i="3"/>
  <c r="AX309" i="1"/>
  <c r="CG297" i="1"/>
  <c r="F404" i="1"/>
  <c r="BA378" i="1"/>
  <c r="AQ455" i="1"/>
  <c r="F472" i="1"/>
  <c r="F554" i="1"/>
  <c r="BC568" i="1"/>
  <c r="BC533" i="1"/>
  <c r="F57" i="1"/>
  <c r="U30" i="1"/>
  <c r="AT455" i="1"/>
  <c r="F480" i="1"/>
  <c r="CP263" i="1"/>
  <c r="O263" i="1" s="1"/>
  <c r="AF455" i="1"/>
  <c r="S462" i="1"/>
  <c r="AB501" i="1"/>
  <c r="U501" i="1"/>
  <c r="AH494" i="1"/>
  <c r="AC111" i="1"/>
  <c r="CP108" i="1"/>
  <c r="O108" i="1" s="1"/>
  <c r="AQ219" i="1"/>
  <c r="F236" i="1"/>
  <c r="AQ339" i="1"/>
  <c r="F440" i="1"/>
  <c r="AS416" i="1"/>
  <c r="AQ378" i="1"/>
  <c r="F394" i="1"/>
  <c r="AZ462" i="1"/>
  <c r="CI455" i="1"/>
  <c r="F58" i="1"/>
  <c r="V30" i="1"/>
  <c r="AO67" i="1"/>
  <c r="F78" i="1"/>
  <c r="AO180" i="1"/>
  <c r="W263" i="1"/>
  <c r="DF31" i="3"/>
  <c r="DG31" i="3"/>
  <c r="DH31" i="3"/>
  <c r="DI31" i="3"/>
  <c r="DJ31" i="3" s="1"/>
  <c r="CB378" i="1"/>
  <c r="AS384" i="1"/>
  <c r="F408" i="1"/>
  <c r="W378" i="1"/>
  <c r="AE35" i="1"/>
  <c r="GK32" i="1"/>
  <c r="CI30" i="1"/>
  <c r="AZ35" i="1"/>
  <c r="AC30" i="1"/>
  <c r="P35" i="1"/>
  <c r="CE35" i="1"/>
  <c r="CH35" i="1"/>
  <c r="CF35" i="1"/>
  <c r="GM307" i="1"/>
  <c r="GN307" i="1" s="1"/>
  <c r="BC215" i="1"/>
  <c r="F355" i="1"/>
  <c r="DI47" i="3"/>
  <c r="DJ47" i="3" s="1"/>
  <c r="DF47" i="3"/>
  <c r="DG47" i="3"/>
  <c r="DH47" i="3"/>
  <c r="U263" i="1"/>
  <c r="T261" i="1"/>
  <c r="AG265" i="1" s="1"/>
  <c r="DG25" i="3"/>
  <c r="DI25" i="3"/>
  <c r="DJ25" i="3" s="1"/>
  <c r="DF25" i="3"/>
  <c r="DH25" i="3"/>
  <c r="Q261" i="1"/>
  <c r="AL501" i="1"/>
  <c r="Y384" i="1"/>
  <c r="AL378" i="1"/>
  <c r="AT378" i="1"/>
  <c r="F402" i="1"/>
  <c r="AT568" i="1"/>
  <c r="T423" i="1"/>
  <c r="T568" i="1" s="1"/>
  <c r="AG416" i="1"/>
  <c r="AL423" i="1"/>
  <c r="U533" i="1"/>
  <c r="F560" i="1"/>
  <c r="DF39" i="3"/>
  <c r="DJ39" i="3" s="1"/>
  <c r="DI39" i="3"/>
  <c r="DG39" i="3"/>
  <c r="DH39" i="3"/>
  <c r="DG52" i="3"/>
  <c r="DI52" i="3"/>
  <c r="DF52" i="3"/>
  <c r="DJ52" i="3" s="1"/>
  <c r="DH52" i="3"/>
  <c r="T501" i="1"/>
  <c r="AG494" i="1"/>
  <c r="DI36" i="3"/>
  <c r="DF36" i="3"/>
  <c r="DJ36" i="3" s="1"/>
  <c r="DG36" i="3"/>
  <c r="DH36" i="3"/>
  <c r="DF61" i="3"/>
  <c r="DJ61" i="3" s="1"/>
  <c r="DH61" i="3"/>
  <c r="DG61" i="3"/>
  <c r="DI61" i="3"/>
  <c r="DG22" i="3"/>
  <c r="DI22" i="3"/>
  <c r="DJ22" i="3" s="1"/>
  <c r="DF22" i="3"/>
  <c r="DH22" i="3"/>
  <c r="DH19" i="3"/>
  <c r="DG19" i="3"/>
  <c r="DF19" i="3"/>
  <c r="DJ19" i="3" s="1"/>
  <c r="DI19" i="3"/>
  <c r="CP72" i="1"/>
  <c r="O72" i="1" s="1"/>
  <c r="GM145" i="1"/>
  <c r="DH11" i="3"/>
  <c r="DG11" i="3"/>
  <c r="DF11" i="3"/>
  <c r="DI11" i="3"/>
  <c r="DJ11" i="3" s="1"/>
  <c r="DH63" i="3"/>
  <c r="DG63" i="3"/>
  <c r="DF63" i="3"/>
  <c r="DI63" i="3"/>
  <c r="DJ63" i="3" s="1"/>
  <c r="DG46" i="3"/>
  <c r="DF46" i="3"/>
  <c r="DJ46" i="3" s="1"/>
  <c r="DH46" i="3"/>
  <c r="DI46" i="3"/>
  <c r="CG30" i="1"/>
  <c r="AX35" i="1"/>
  <c r="DH29" i="3"/>
  <c r="DF29" i="3"/>
  <c r="DJ29" i="3" s="1"/>
  <c r="DG29" i="3"/>
  <c r="DI29" i="3"/>
  <c r="V146" i="1"/>
  <c r="AI150" i="1" s="1"/>
  <c r="GX109" i="1"/>
  <c r="CJ111" i="1" s="1"/>
  <c r="GM147" i="1"/>
  <c r="GP147" i="1" s="1"/>
  <c r="V72" i="1"/>
  <c r="AI74" i="1" s="1"/>
  <c r="U146" i="1"/>
  <c r="F168" i="1"/>
  <c r="AT143" i="1"/>
  <c r="CP260" i="1"/>
  <c r="O260" i="1" s="1"/>
  <c r="GK260" i="1"/>
  <c r="R302" i="1"/>
  <c r="GK302" i="1" s="1"/>
  <c r="GM262" i="1"/>
  <c r="GP262" i="1" s="1"/>
  <c r="DI58" i="3"/>
  <c r="DG58" i="3"/>
  <c r="DH58" i="3"/>
  <c r="DF58" i="3"/>
  <c r="DJ58" i="3" s="1"/>
  <c r="GK496" i="1"/>
  <c r="GM496" i="1" s="1"/>
  <c r="AE501" i="1"/>
  <c r="AF378" i="1"/>
  <c r="S384" i="1"/>
  <c r="AP416" i="1"/>
  <c r="F432" i="1"/>
  <c r="AP568" i="1"/>
  <c r="AQ416" i="1"/>
  <c r="F433" i="1"/>
  <c r="AK423" i="1"/>
  <c r="AQ533" i="1"/>
  <c r="F548" i="1"/>
  <c r="AP533" i="1"/>
  <c r="F547" i="1"/>
  <c r="AT494" i="1"/>
  <c r="F519" i="1"/>
  <c r="W533" i="1"/>
  <c r="F562" i="1"/>
  <c r="DG8" i="3"/>
  <c r="DF8" i="3"/>
  <c r="DH8" i="3"/>
  <c r="DI8" i="3"/>
  <c r="DJ8" i="3" s="1"/>
  <c r="DF54" i="3"/>
  <c r="DJ54" i="3" s="1"/>
  <c r="DG54" i="3"/>
  <c r="DH54" i="3"/>
  <c r="DI54" i="3"/>
  <c r="DF53" i="3"/>
  <c r="DG53" i="3"/>
  <c r="DH53" i="3"/>
  <c r="DI53" i="3"/>
  <c r="DJ53" i="3" s="1"/>
  <c r="AQ67" i="1"/>
  <c r="F84" i="1"/>
  <c r="F136" i="1"/>
  <c r="BD106" i="1"/>
  <c r="CY260" i="1"/>
  <c r="X260" i="1" s="1"/>
  <c r="AK265" i="1" s="1"/>
  <c r="AF265" i="1"/>
  <c r="CZ260" i="1"/>
  <c r="Y260" i="1" s="1"/>
  <c r="AL265" i="1" s="1"/>
  <c r="AT258" i="1"/>
  <c r="F283" i="1"/>
  <c r="DH10" i="3"/>
  <c r="DF10" i="3"/>
  <c r="DJ10" i="3" s="1"/>
  <c r="DG10" i="3"/>
  <c r="DI10" i="3"/>
  <c r="GK381" i="1"/>
  <c r="GM381" i="1" s="1"/>
  <c r="GP381" i="1" s="1"/>
  <c r="AE384" i="1"/>
  <c r="Q533" i="1"/>
  <c r="F550" i="1"/>
  <c r="DG60" i="3"/>
  <c r="DH60" i="3"/>
  <c r="DI60" i="3"/>
  <c r="DF60" i="3"/>
  <c r="DJ60" i="3" s="1"/>
  <c r="F45" i="1"/>
  <c r="AQ30" i="1"/>
  <c r="AQ180" i="1"/>
  <c r="R146" i="1"/>
  <c r="DF5" i="3"/>
  <c r="DG5" i="3"/>
  <c r="DH5" i="3"/>
  <c r="DI5" i="3"/>
  <c r="DJ5" i="3" s="1"/>
  <c r="DG38" i="3"/>
  <c r="DF38" i="3"/>
  <c r="DH38" i="3"/>
  <c r="DI38" i="3"/>
  <c r="DJ38" i="3" s="1"/>
  <c r="BC30" i="1"/>
  <c r="F51" i="1"/>
  <c r="BC180" i="1"/>
  <c r="F60" i="1"/>
  <c r="BD30" i="1"/>
  <c r="BD180" i="1"/>
  <c r="DG16" i="3"/>
  <c r="DF16" i="3"/>
  <c r="DJ16" i="3" s="1"/>
  <c r="DH16" i="3"/>
  <c r="DI16" i="3"/>
  <c r="W72" i="1"/>
  <c r="P109" i="1"/>
  <c r="DI55" i="3"/>
  <c r="DF55" i="3"/>
  <c r="DJ55" i="3" s="1"/>
  <c r="DG55" i="3"/>
  <c r="DH55" i="3"/>
  <c r="DG68" i="3"/>
  <c r="DH68" i="3"/>
  <c r="DI68" i="3"/>
  <c r="DF68" i="3"/>
  <c r="DJ68" i="3" s="1"/>
  <c r="BC143" i="1"/>
  <c r="F166" i="1"/>
  <c r="Q146" i="1"/>
  <c r="AD150" i="1" s="1"/>
  <c r="AX226" i="1"/>
  <c r="CG219" i="1"/>
  <c r="AZ74" i="1"/>
  <c r="CI67" i="1"/>
  <c r="U302" i="1"/>
  <c r="AH309" i="1" s="1"/>
  <c r="DI48" i="3"/>
  <c r="DH48" i="3"/>
  <c r="DF48" i="3"/>
  <c r="DJ48" i="3" s="1"/>
  <c r="DG48" i="3"/>
  <c r="CP303" i="1"/>
  <c r="O303" i="1" s="1"/>
  <c r="GM303" i="1" s="1"/>
  <c r="GN303" i="1" s="1"/>
  <c r="BD297" i="1"/>
  <c r="F334" i="1"/>
  <c r="AD501" i="1"/>
  <c r="CP421" i="1"/>
  <c r="O421" i="1" s="1"/>
  <c r="GM421" i="1" s="1"/>
  <c r="GP421" i="1" s="1"/>
  <c r="V462" i="1"/>
  <c r="AI455" i="1"/>
  <c r="AF416" i="1"/>
  <c r="S423" i="1"/>
  <c r="CI533" i="1"/>
  <c r="AZ538" i="1"/>
  <c r="DI18" i="3"/>
  <c r="DJ18" i="3" s="1"/>
  <c r="DF18" i="3"/>
  <c r="DH18" i="3"/>
  <c r="DG18" i="3"/>
  <c r="CG67" i="1"/>
  <c r="AX74" i="1"/>
  <c r="V226" i="1"/>
  <c r="AI219" i="1"/>
  <c r="DG20" i="3"/>
  <c r="DF20" i="3"/>
  <c r="DJ20" i="3" s="1"/>
  <c r="DH20" i="3"/>
  <c r="DI20" i="3"/>
  <c r="AP258" i="1"/>
  <c r="F274" i="1"/>
  <c r="AK378" i="1"/>
  <c r="X384" i="1"/>
  <c r="BA35" i="1"/>
  <c r="CJ30" i="1"/>
  <c r="CI143" i="1"/>
  <c r="AZ150" i="1"/>
  <c r="F230" i="1"/>
  <c r="AO219" i="1"/>
  <c r="AO339" i="1"/>
  <c r="AZ226" i="1"/>
  <c r="CI219" i="1"/>
  <c r="F83" i="1"/>
  <c r="AP67" i="1"/>
  <c r="AP180" i="1"/>
  <c r="AQ143" i="1"/>
  <c r="F160" i="1"/>
  <c r="AC309" i="1"/>
  <c r="CP304" i="1"/>
  <c r="O304" i="1" s="1"/>
  <c r="GM304" i="1" s="1"/>
  <c r="GN304" i="1" s="1"/>
  <c r="DG42" i="3"/>
  <c r="DF42" i="3"/>
  <c r="DH42" i="3"/>
  <c r="DI42" i="3"/>
  <c r="DJ42" i="3" s="1"/>
  <c r="CZ302" i="1"/>
  <c r="Y302" i="1" s="1"/>
  <c r="CY302" i="1"/>
  <c r="X302" i="1" s="1"/>
  <c r="DG64" i="3"/>
  <c r="DF64" i="3"/>
  <c r="DJ64" i="3" s="1"/>
  <c r="DI64" i="3"/>
  <c r="DH64" i="3"/>
  <c r="AK501" i="1"/>
  <c r="W109" i="1"/>
  <c r="AJ111" i="1" s="1"/>
  <c r="AO416" i="1"/>
  <c r="F427" i="1"/>
  <c r="AL462" i="1"/>
  <c r="BD416" i="1"/>
  <c r="F448" i="1"/>
  <c r="BD568" i="1"/>
  <c r="CP458" i="1"/>
  <c r="O458" i="1" s="1"/>
  <c r="GM458" i="1" s="1"/>
  <c r="GP458" i="1" s="1"/>
  <c r="F482" i="1"/>
  <c r="BA455" i="1"/>
  <c r="T533" i="1"/>
  <c r="F559" i="1"/>
  <c r="AI416" i="1"/>
  <c r="V423" i="1"/>
  <c r="F319" i="1"/>
  <c r="AQ297" i="1"/>
  <c r="R462" i="1"/>
  <c r="AE455" i="1"/>
  <c r="DF17" i="3"/>
  <c r="DJ17" i="3" s="1"/>
  <c r="DI17" i="3"/>
  <c r="DG17" i="3"/>
  <c r="DH17" i="3"/>
  <c r="CI106" i="1"/>
  <c r="AZ111" i="1"/>
  <c r="T35" i="1"/>
  <c r="AG30" i="1"/>
  <c r="BB143" i="1"/>
  <c r="F163" i="1"/>
  <c r="DF35" i="3"/>
  <c r="DJ35" i="3" s="1"/>
  <c r="DG35" i="3"/>
  <c r="DH35" i="3"/>
  <c r="DI35" i="3"/>
  <c r="GK109" i="1"/>
  <c r="AE111" i="1"/>
  <c r="AJ416" i="1"/>
  <c r="W423" i="1"/>
  <c r="DG24" i="3"/>
  <c r="DF24" i="3"/>
  <c r="DJ24" i="3" s="1"/>
  <c r="DH24" i="3"/>
  <c r="DI24" i="3"/>
  <c r="AD74" i="1"/>
  <c r="S72" i="1"/>
  <c r="GX72" i="1"/>
  <c r="CJ74" i="1" s="1"/>
  <c r="AH106" i="1"/>
  <c r="U111" i="1"/>
  <c r="S70" i="1"/>
  <c r="P70" i="1"/>
  <c r="R70" i="1"/>
  <c r="GK70" i="1" s="1"/>
  <c r="DH51" i="3"/>
  <c r="DG51" i="3"/>
  <c r="DI51" i="3"/>
  <c r="DF51" i="3"/>
  <c r="DJ51" i="3" s="1"/>
  <c r="R72" i="1"/>
  <c r="GK72" i="1" s="1"/>
  <c r="CP223" i="1"/>
  <c r="O223" i="1" s="1"/>
  <c r="GM223" i="1" s="1"/>
  <c r="GP223" i="1" s="1"/>
  <c r="AP143" i="1"/>
  <c r="F159" i="1"/>
  <c r="F235" i="1"/>
  <c r="AP219" i="1"/>
  <c r="AP339" i="1"/>
  <c r="AS219" i="1"/>
  <c r="F243" i="1"/>
  <c r="CH384" i="1"/>
  <c r="CE384" i="1"/>
  <c r="CF384" i="1"/>
  <c r="P384" i="1"/>
  <c r="AC378" i="1"/>
  <c r="AT309" i="1"/>
  <c r="CC297" i="1"/>
  <c r="DG62" i="3"/>
  <c r="DI62" i="3"/>
  <c r="DH62" i="3"/>
  <c r="DF62" i="3"/>
  <c r="DJ62" i="3" s="1"/>
  <c r="AE226" i="1"/>
  <c r="AT416" i="1"/>
  <c r="F441" i="1"/>
  <c r="AX462" i="1"/>
  <c r="CG455" i="1"/>
  <c r="AC533" i="1"/>
  <c r="CE538" i="1"/>
  <c r="CF538" i="1"/>
  <c r="CH538" i="1"/>
  <c r="P538" i="1"/>
  <c r="BA416" i="1"/>
  <c r="F443" i="1"/>
  <c r="AO568" i="1"/>
  <c r="BA533" i="1"/>
  <c r="F558" i="1"/>
  <c r="T455" i="1"/>
  <c r="F483" i="1"/>
  <c r="BZ494" i="1"/>
  <c r="CI501" i="1"/>
  <c r="CG501" i="1"/>
  <c r="AQ501" i="1"/>
  <c r="AQ568" i="1" s="1"/>
  <c r="AK30" i="1"/>
  <c r="X35" i="1"/>
  <c r="DF23" i="3"/>
  <c r="DJ23" i="3" s="1"/>
  <c r="DH23" i="3"/>
  <c r="DG23" i="3"/>
  <c r="DI23" i="3"/>
  <c r="U384" i="1"/>
  <c r="AH378" i="1"/>
  <c r="GM32" i="1"/>
  <c r="AB35" i="1"/>
  <c r="BD219" i="1"/>
  <c r="BD339" i="1"/>
  <c r="F251" i="1"/>
  <c r="AJ455" i="1"/>
  <c r="W462" i="1"/>
  <c r="DI6" i="3"/>
  <c r="DF6" i="3"/>
  <c r="DJ6" i="3" s="1"/>
  <c r="DG6" i="3"/>
  <c r="DH6" i="3"/>
  <c r="AT67" i="1"/>
  <c r="F92" i="1"/>
  <c r="S146" i="1"/>
  <c r="GX146" i="1"/>
  <c r="CJ150" i="1" s="1"/>
  <c r="DF57" i="3"/>
  <c r="DJ57" i="3" s="1"/>
  <c r="DG57" i="3"/>
  <c r="DH57" i="3"/>
  <c r="DI57" i="3"/>
  <c r="CC106" i="1"/>
  <c r="AT111" i="1"/>
  <c r="AT180" i="1" s="1"/>
  <c r="DF15" i="3"/>
  <c r="DJ15" i="3" s="1"/>
  <c r="DH15" i="3"/>
  <c r="DG15" i="3"/>
  <c r="DI15" i="3"/>
  <c r="BB67" i="1"/>
  <c r="F87" i="1"/>
  <c r="BB180" i="1"/>
  <c r="GM148" i="1"/>
  <c r="GP148" i="1" s="1"/>
  <c r="W30" i="1"/>
  <c r="F59" i="1"/>
  <c r="AD265" i="1"/>
  <c r="DI28" i="3"/>
  <c r="DJ28" i="3" s="1"/>
  <c r="DH28" i="3"/>
  <c r="DF28" i="3"/>
  <c r="DG28" i="3"/>
  <c r="BB339" i="1"/>
  <c r="BB219" i="1"/>
  <c r="F239" i="1"/>
  <c r="V302" i="1"/>
  <c r="T302" i="1"/>
  <c r="AG309" i="1" s="1"/>
  <c r="DI50" i="3"/>
  <c r="DJ50" i="3" s="1"/>
  <c r="DF50" i="3"/>
  <c r="DG50" i="3"/>
  <c r="DH50" i="3"/>
  <c r="AD384" i="1"/>
  <c r="CP380" i="1"/>
  <c r="O380" i="1" s="1"/>
  <c r="DI66" i="3"/>
  <c r="DG66" i="3"/>
  <c r="DH66" i="3"/>
  <c r="DF66" i="3"/>
  <c r="DJ66" i="3" s="1"/>
  <c r="Q302" i="1"/>
  <c r="CP302" i="1" s="1"/>
  <c r="O302" i="1" s="1"/>
  <c r="GM302" i="1" s="1"/>
  <c r="GP302" i="1" s="1"/>
  <c r="CB494" i="1"/>
  <c r="AS501" i="1"/>
  <c r="GM535" i="1"/>
  <c r="AB538" i="1"/>
  <c r="DI33" i="3"/>
  <c r="DF33" i="3"/>
  <c r="DJ33" i="3" s="1"/>
  <c r="DG33" i="3"/>
  <c r="DH33" i="3"/>
  <c r="AO143" i="1"/>
  <c r="F154" i="1"/>
  <c r="DG12" i="3"/>
  <c r="DF12" i="3"/>
  <c r="DJ12" i="3" s="1"/>
  <c r="DH12" i="3"/>
  <c r="DI12" i="3"/>
  <c r="GM71" i="1"/>
  <c r="GP71" i="1" s="1"/>
  <c r="R263" i="1"/>
  <c r="GK263" i="1" s="1"/>
  <c r="V263" i="1"/>
  <c r="T263" i="1"/>
  <c r="GM33" i="1"/>
  <c r="GP33" i="1" s="1"/>
  <c r="AD106" i="1"/>
  <c r="Q111" i="1"/>
  <c r="GM221" i="1"/>
  <c r="P261" i="1"/>
  <c r="CP261" i="1" s="1"/>
  <c r="O261" i="1" s="1"/>
  <c r="U261" i="1"/>
  <c r="AH265" i="1" s="1"/>
  <c r="AI378" i="1"/>
  <c r="V384" i="1"/>
  <c r="CG378" i="1"/>
  <c r="AX384" i="1"/>
  <c r="BA501" i="1"/>
  <c r="BA568" i="1" s="1"/>
  <c r="CJ494" i="1"/>
  <c r="DF13" i="3"/>
  <c r="DJ13" i="3" s="1"/>
  <c r="DG13" i="3"/>
  <c r="DH13" i="3"/>
  <c r="DI13" i="3"/>
  <c r="DF59" i="3"/>
  <c r="DH59" i="3"/>
  <c r="DG59" i="3"/>
  <c r="DI59" i="3"/>
  <c r="DJ59" i="3" s="1"/>
  <c r="AH226" i="1"/>
  <c r="DF32" i="3"/>
  <c r="DJ32" i="3" s="1"/>
  <c r="DG32" i="3"/>
  <c r="DH32" i="3"/>
  <c r="DI32" i="3"/>
  <c r="DI26" i="3"/>
  <c r="DF26" i="3"/>
  <c r="DJ26" i="3" s="1"/>
  <c r="DH26" i="3"/>
  <c r="DG26" i="3"/>
  <c r="CY261" i="1"/>
  <c r="X261" i="1" s="1"/>
  <c r="CZ261" i="1"/>
  <c r="Y261" i="1" s="1"/>
  <c r="BB258" i="1"/>
  <c r="F278" i="1"/>
  <c r="S501" i="1"/>
  <c r="AF494" i="1"/>
  <c r="AZ384" i="1"/>
  <c r="CI378" i="1"/>
  <c r="F551" i="1"/>
  <c r="BB533" i="1"/>
  <c r="F555" i="1"/>
  <c r="AS533" i="1"/>
  <c r="GM497" i="1"/>
  <c r="GP497" i="1" s="1"/>
  <c r="DF21" i="3"/>
  <c r="DJ21" i="3" s="1"/>
  <c r="DG21" i="3"/>
  <c r="DH21" i="3"/>
  <c r="DI21" i="3"/>
  <c r="DH27" i="3"/>
  <c r="DG27" i="3"/>
  <c r="DI27" i="3"/>
  <c r="DF27" i="3"/>
  <c r="DJ27" i="3" s="1"/>
  <c r="DH49" i="3"/>
  <c r="DG49" i="3"/>
  <c r="DF49" i="3"/>
  <c r="DJ49" i="3" s="1"/>
  <c r="DI49" i="3"/>
  <c r="BB106" i="1"/>
  <c r="F124" i="1"/>
  <c r="DG14" i="3"/>
  <c r="DI14" i="3"/>
  <c r="DJ14" i="3" s="1"/>
  <c r="DF14" i="3"/>
  <c r="DH14" i="3"/>
  <c r="F128" i="1"/>
  <c r="AS106" i="1"/>
  <c r="AH150" i="1"/>
  <c r="AP106" i="1"/>
  <c r="F120" i="1"/>
  <c r="V300" i="1"/>
  <c r="W300" i="1"/>
  <c r="AJ309" i="1" s="1"/>
  <c r="AX150" i="1"/>
  <c r="CG143" i="1"/>
  <c r="S222" i="1"/>
  <c r="T222" i="1"/>
  <c r="AG226" i="1" s="1"/>
  <c r="S109" i="1"/>
  <c r="DI41" i="3"/>
  <c r="DF41" i="3"/>
  <c r="DJ41" i="3" s="1"/>
  <c r="DG41" i="3"/>
  <c r="DH41" i="3"/>
  <c r="AC226" i="1"/>
  <c r="CB258" i="1"/>
  <c r="AS265" i="1"/>
  <c r="V261" i="1"/>
  <c r="AI265" i="1" s="1"/>
  <c r="W261" i="1"/>
  <c r="AJ265" i="1" s="1"/>
  <c r="DH40" i="3"/>
  <c r="DI40" i="3"/>
  <c r="DF40" i="3"/>
  <c r="DJ40" i="3" s="1"/>
  <c r="DG40" i="3"/>
  <c r="R300" i="1"/>
  <c r="GX222" i="1"/>
  <c r="CJ226" i="1" s="1"/>
  <c r="P146" i="1"/>
  <c r="GK418" i="1"/>
  <c r="AE423" i="1"/>
  <c r="R261" i="1"/>
  <c r="GK261" i="1" s="1"/>
  <c r="S300" i="1"/>
  <c r="CP300" i="1" s="1"/>
  <c r="O300" i="1" s="1"/>
  <c r="AX423" i="1"/>
  <c r="CG416" i="1"/>
  <c r="AX538" i="1"/>
  <c r="CG533" i="1"/>
  <c r="BB568" i="1"/>
  <c r="AC494" i="1"/>
  <c r="CE501" i="1"/>
  <c r="P501" i="1"/>
  <c r="CH501" i="1"/>
  <c r="CF501" i="1"/>
  <c r="U462" i="1"/>
  <c r="AH455" i="1"/>
  <c r="X538" i="1"/>
  <c r="AK533" i="1"/>
  <c r="W494" i="1"/>
  <c r="F525" i="1"/>
  <c r="F561" i="1"/>
  <c r="V533" i="1"/>
  <c r="I319" i="7" l="1"/>
  <c r="I110" i="7"/>
  <c r="I228" i="7"/>
  <c r="I313" i="7"/>
  <c r="AT26" i="1"/>
  <c r="F198" i="1"/>
  <c r="T374" i="1"/>
  <c r="F589" i="1"/>
  <c r="AG258" i="1"/>
  <c r="T265" i="1"/>
  <c r="CJ297" i="1"/>
  <c r="BA309" i="1"/>
  <c r="AJ258" i="1"/>
  <c r="W265" i="1"/>
  <c r="W339" i="1" s="1"/>
  <c r="AB309" i="1"/>
  <c r="AI258" i="1"/>
  <c r="V265" i="1"/>
  <c r="BA374" i="1"/>
  <c r="F588" i="1"/>
  <c r="AG297" i="1"/>
  <c r="T309" i="1"/>
  <c r="AH258" i="1"/>
  <c r="U265" i="1"/>
  <c r="AQ374" i="1"/>
  <c r="F578" i="1"/>
  <c r="CA501" i="1"/>
  <c r="GP496" i="1"/>
  <c r="CD501" i="1" s="1"/>
  <c r="V74" i="1"/>
  <c r="AI67" i="1"/>
  <c r="AG67" i="1"/>
  <c r="T74" i="1"/>
  <c r="BA74" i="1"/>
  <c r="CJ67" i="1"/>
  <c r="F237" i="1"/>
  <c r="AZ219" i="1"/>
  <c r="AZ339" i="1"/>
  <c r="AB494" i="1"/>
  <c r="O501" i="1"/>
  <c r="F564" i="1"/>
  <c r="X533" i="1"/>
  <c r="AX416" i="1"/>
  <c r="F430" i="1"/>
  <c r="S494" i="1"/>
  <c r="F516" i="1"/>
  <c r="Q106" i="1"/>
  <c r="F123" i="1"/>
  <c r="BB26" i="1"/>
  <c r="F193" i="1"/>
  <c r="BB601" i="1"/>
  <c r="F541" i="1"/>
  <c r="P533" i="1"/>
  <c r="W416" i="1"/>
  <c r="F447" i="1"/>
  <c r="AZ106" i="1"/>
  <c r="F122" i="1"/>
  <c r="AJ106" i="1"/>
  <c r="W111" i="1"/>
  <c r="BD26" i="1"/>
  <c r="F205" i="1"/>
  <c r="BD601" i="1"/>
  <c r="R384" i="1"/>
  <c r="AE378" i="1"/>
  <c r="CJ106" i="1"/>
  <c r="BA111" i="1"/>
  <c r="F474" i="1"/>
  <c r="Q455" i="1"/>
  <c r="F446" i="1"/>
  <c r="V416" i="1"/>
  <c r="CZ222" i="1"/>
  <c r="Y222" i="1" s="1"/>
  <c r="AL226" i="1" s="1"/>
  <c r="CY222" i="1"/>
  <c r="X222" i="1" s="1"/>
  <c r="AF226" i="1"/>
  <c r="F56" i="1"/>
  <c r="T180" i="1"/>
  <c r="T30" i="1"/>
  <c r="Q30" i="1"/>
  <c r="F47" i="1"/>
  <c r="AJ67" i="1"/>
  <c r="W74" i="1"/>
  <c r="Q219" i="1"/>
  <c r="F238" i="1"/>
  <c r="AK258" i="1"/>
  <c r="X265" i="1"/>
  <c r="T416" i="1"/>
  <c r="F444" i="1"/>
  <c r="F473" i="1"/>
  <c r="AZ455" i="1"/>
  <c r="X423" i="1"/>
  <c r="AK416" i="1"/>
  <c r="CP222" i="1"/>
  <c r="O222" i="1" s="1"/>
  <c r="CP70" i="1"/>
  <c r="O70" i="1" s="1"/>
  <c r="AC74" i="1"/>
  <c r="GM380" i="1"/>
  <c r="AB384" i="1"/>
  <c r="BB215" i="1"/>
  <c r="F352" i="1"/>
  <c r="CZ146" i="1"/>
  <c r="Y146" i="1" s="1"/>
  <c r="AL150" i="1" s="1"/>
  <c r="CY146" i="1"/>
  <c r="X146" i="1" s="1"/>
  <c r="AK150" i="1" s="1"/>
  <c r="AF150" i="1"/>
  <c r="CG494" i="1"/>
  <c r="AX501" i="1"/>
  <c r="AW538" i="1"/>
  <c r="CF533" i="1"/>
  <c r="CY70" i="1"/>
  <c r="X70" i="1" s="1"/>
  <c r="AK74" i="1" s="1"/>
  <c r="CZ70" i="1"/>
  <c r="Y70" i="1" s="1"/>
  <c r="AF74" i="1"/>
  <c r="AE106" i="1"/>
  <c r="R111" i="1"/>
  <c r="AZ143" i="1"/>
  <c r="F161" i="1"/>
  <c r="AH297" i="1"/>
  <c r="U309" i="1"/>
  <c r="GK146" i="1"/>
  <c r="AE150" i="1"/>
  <c r="AP374" i="1"/>
  <c r="F577" i="1"/>
  <c r="T143" i="1"/>
  <c r="F171" i="1"/>
  <c r="CZ300" i="1"/>
  <c r="Y300" i="1" s="1"/>
  <c r="AL309" i="1" s="1"/>
  <c r="CY300" i="1"/>
  <c r="X300" i="1" s="1"/>
  <c r="AK309" i="1" s="1"/>
  <c r="AF309" i="1"/>
  <c r="AY538" i="1"/>
  <c r="CH533" i="1"/>
  <c r="AI143" i="1"/>
  <c r="V150" i="1"/>
  <c r="AJ297" i="1"/>
  <c r="W309" i="1"/>
  <c r="R423" i="1"/>
  <c r="AE416" i="1"/>
  <c r="U226" i="1"/>
  <c r="AH219" i="1"/>
  <c r="AD378" i="1"/>
  <c r="Q384" i="1"/>
  <c r="O35" i="1"/>
  <c r="AB30" i="1"/>
  <c r="AZ501" i="1"/>
  <c r="CI494" i="1"/>
  <c r="AV538" i="1"/>
  <c r="CE533" i="1"/>
  <c r="AT297" i="1"/>
  <c r="F327" i="1"/>
  <c r="AT339" i="1"/>
  <c r="U106" i="1"/>
  <c r="F133" i="1"/>
  <c r="BC26" i="1"/>
  <c r="F196" i="1"/>
  <c r="BC601" i="1"/>
  <c r="AQ26" i="1"/>
  <c r="F190" i="1"/>
  <c r="AQ601" i="1"/>
  <c r="AE265" i="1"/>
  <c r="Y378" i="1"/>
  <c r="F411" i="1"/>
  <c r="AO26" i="1"/>
  <c r="F184" i="1"/>
  <c r="AO601" i="1"/>
  <c r="GM263" i="1"/>
  <c r="GP263" i="1" s="1"/>
  <c r="CE423" i="1"/>
  <c r="AC416" i="1"/>
  <c r="P423" i="1"/>
  <c r="CF423" i="1"/>
  <c r="CH423" i="1"/>
  <c r="AZ309" i="1"/>
  <c r="CI297" i="1"/>
  <c r="BA258" i="1"/>
  <c r="F285" i="1"/>
  <c r="F488" i="1"/>
  <c r="X455" i="1"/>
  <c r="F545" i="1"/>
  <c r="AX533" i="1"/>
  <c r="X30" i="1"/>
  <c r="F61" i="1"/>
  <c r="F343" i="1"/>
  <c r="AO215" i="1"/>
  <c r="F38" i="1"/>
  <c r="P30" i="1"/>
  <c r="X501" i="1"/>
  <c r="AK494" i="1"/>
  <c r="F484" i="1"/>
  <c r="U455" i="1"/>
  <c r="AS258" i="1"/>
  <c r="F282" i="1"/>
  <c r="AW501" i="1"/>
  <c r="CF494" i="1"/>
  <c r="AI309" i="1"/>
  <c r="BA494" i="1"/>
  <c r="F521" i="1"/>
  <c r="CH494" i="1"/>
  <c r="AY501" i="1"/>
  <c r="CE226" i="1"/>
  <c r="CF226" i="1"/>
  <c r="CH226" i="1"/>
  <c r="P226" i="1"/>
  <c r="AC219" i="1"/>
  <c r="AX378" i="1"/>
  <c r="F391" i="1"/>
  <c r="AX568" i="1"/>
  <c r="GP32" i="1"/>
  <c r="CD35" i="1" s="1"/>
  <c r="CA35" i="1"/>
  <c r="V219" i="1"/>
  <c r="F249" i="1"/>
  <c r="F485" i="1"/>
  <c r="V455" i="1"/>
  <c r="AZ67" i="1"/>
  <c r="F85" i="1"/>
  <c r="AL494" i="1"/>
  <c r="Y501" i="1"/>
  <c r="AE30" i="1"/>
  <c r="R35" i="1"/>
  <c r="AQ215" i="1"/>
  <c r="F349" i="1"/>
  <c r="U416" i="1"/>
  <c r="F445" i="1"/>
  <c r="AE74" i="1"/>
  <c r="F465" i="1"/>
  <c r="P455" i="1"/>
  <c r="AQ494" i="1"/>
  <c r="F511" i="1"/>
  <c r="F46" i="1"/>
  <c r="AZ30" i="1"/>
  <c r="AZ180" i="1"/>
  <c r="AB533" i="1"/>
  <c r="O538" i="1"/>
  <c r="P378" i="1"/>
  <c r="F387" i="1"/>
  <c r="P568" i="1"/>
  <c r="BA30" i="1"/>
  <c r="F55" i="1"/>
  <c r="F81" i="1"/>
  <c r="AX67" i="1"/>
  <c r="S378" i="1"/>
  <c r="F399" i="1"/>
  <c r="S568" i="1"/>
  <c r="AC265" i="1"/>
  <c r="AD309" i="1"/>
  <c r="AP297" i="1"/>
  <c r="F318" i="1"/>
  <c r="AJ143" i="1"/>
  <c r="W150" i="1"/>
  <c r="F565" i="1"/>
  <c r="Y533" i="1"/>
  <c r="V106" i="1"/>
  <c r="F134" i="1"/>
  <c r="AW462" i="1"/>
  <c r="CF455" i="1"/>
  <c r="GP221" i="1"/>
  <c r="CE30" i="1"/>
  <c r="AV35" i="1"/>
  <c r="AZ533" i="1"/>
  <c r="F549" i="1"/>
  <c r="AX143" i="1"/>
  <c r="F157" i="1"/>
  <c r="CJ143" i="1"/>
  <c r="BA150" i="1"/>
  <c r="BA180" i="1" s="1"/>
  <c r="AP215" i="1"/>
  <c r="F348" i="1"/>
  <c r="S416" i="1"/>
  <c r="F438" i="1"/>
  <c r="F477" i="1"/>
  <c r="S455" i="1"/>
  <c r="CP146" i="1"/>
  <c r="O146" i="1" s="1"/>
  <c r="AC150" i="1"/>
  <c r="AV501" i="1"/>
  <c r="CE494" i="1"/>
  <c r="AH143" i="1"/>
  <c r="U150" i="1"/>
  <c r="U378" i="1"/>
  <c r="F406" i="1"/>
  <c r="U568" i="1"/>
  <c r="AX455" i="1"/>
  <c r="F469" i="1"/>
  <c r="CF378" i="1"/>
  <c r="AW384" i="1"/>
  <c r="CY72" i="1"/>
  <c r="X72" i="1" s="1"/>
  <c r="GM72" i="1" s="1"/>
  <c r="GP72" i="1" s="1"/>
  <c r="CZ72" i="1"/>
  <c r="Y72" i="1" s="1"/>
  <c r="BD374" i="1"/>
  <c r="F593" i="1"/>
  <c r="AP26" i="1"/>
  <c r="F189" i="1"/>
  <c r="AP601" i="1"/>
  <c r="F410" i="1"/>
  <c r="X378" i="1"/>
  <c r="AD494" i="1"/>
  <c r="Q501" i="1"/>
  <c r="F233" i="1"/>
  <c r="AX219" i="1"/>
  <c r="AX339" i="1"/>
  <c r="CP109" i="1"/>
  <c r="O109" i="1" s="1"/>
  <c r="AB265" i="1"/>
  <c r="GM260" i="1"/>
  <c r="W568" i="1"/>
  <c r="F316" i="1"/>
  <c r="AX297" i="1"/>
  <c r="F272" i="1"/>
  <c r="AX258" i="1"/>
  <c r="F553" i="1"/>
  <c r="S533" i="1"/>
  <c r="F132" i="1"/>
  <c r="T106" i="1"/>
  <c r="AY462" i="1"/>
  <c r="CH455" i="1"/>
  <c r="AT374" i="1"/>
  <c r="F586" i="1"/>
  <c r="BD215" i="1"/>
  <c r="F364" i="1"/>
  <c r="CE309" i="1"/>
  <c r="AC297" i="1"/>
  <c r="CH309" i="1"/>
  <c r="P309" i="1"/>
  <c r="CF309" i="1"/>
  <c r="F504" i="1"/>
  <c r="P494" i="1"/>
  <c r="BA226" i="1"/>
  <c r="CJ219" i="1"/>
  <c r="F407" i="1"/>
  <c r="V378" i="1"/>
  <c r="V568" i="1"/>
  <c r="CA538" i="1"/>
  <c r="GP535" i="1"/>
  <c r="CD538" i="1" s="1"/>
  <c r="GK300" i="1"/>
  <c r="AE309" i="1"/>
  <c r="F518" i="1"/>
  <c r="AS494" i="1"/>
  <c r="AD258" i="1"/>
  <c r="Q265" i="1"/>
  <c r="AT106" i="1"/>
  <c r="F129" i="1"/>
  <c r="AV384" i="1"/>
  <c r="CE378" i="1"/>
  <c r="Q74" i="1"/>
  <c r="Q180" i="1" s="1"/>
  <c r="AD67" i="1"/>
  <c r="F476" i="1"/>
  <c r="R455" i="1"/>
  <c r="AD143" i="1"/>
  <c r="Q150" i="1"/>
  <c r="R501" i="1"/>
  <c r="AE494" i="1"/>
  <c r="F42" i="1"/>
  <c r="AX30" i="1"/>
  <c r="AX180" i="1"/>
  <c r="GM108" i="1"/>
  <c r="Y30" i="1"/>
  <c r="F62" i="1"/>
  <c r="F552" i="1"/>
  <c r="R533" i="1"/>
  <c r="U74" i="1"/>
  <c r="AH67" i="1"/>
  <c r="CE455" i="1"/>
  <c r="AV462" i="1"/>
  <c r="AZ378" i="1"/>
  <c r="F395" i="1"/>
  <c r="AZ568" i="1"/>
  <c r="W455" i="1"/>
  <c r="F486" i="1"/>
  <c r="U494" i="1"/>
  <c r="F523" i="1"/>
  <c r="BB374" i="1"/>
  <c r="F581" i="1"/>
  <c r="CH378" i="1"/>
  <c r="AY384" i="1"/>
  <c r="AL258" i="1"/>
  <c r="Y265" i="1"/>
  <c r="AL416" i="1"/>
  <c r="Y423" i="1"/>
  <c r="CF30" i="1"/>
  <c r="AW35" i="1"/>
  <c r="AS378" i="1"/>
  <c r="F401" i="1"/>
  <c r="AS568" i="1"/>
  <c r="P111" i="1"/>
  <c r="AC106" i="1"/>
  <c r="CE111" i="1"/>
  <c r="CF111" i="1"/>
  <c r="CH111" i="1"/>
  <c r="CY224" i="1"/>
  <c r="X224" i="1" s="1"/>
  <c r="GM224" i="1" s="1"/>
  <c r="GP224" i="1" s="1"/>
  <c r="CZ224" i="1"/>
  <c r="Y224" i="1" s="1"/>
  <c r="Q423" i="1"/>
  <c r="AD416" i="1"/>
  <c r="GP69" i="1"/>
  <c r="AG219" i="1"/>
  <c r="T226" i="1"/>
  <c r="BC374" i="1"/>
  <c r="F584" i="1"/>
  <c r="AB455" i="1"/>
  <c r="O462" i="1"/>
  <c r="CY109" i="1"/>
  <c r="X109" i="1" s="1"/>
  <c r="AK111" i="1" s="1"/>
  <c r="CZ109" i="1"/>
  <c r="Y109" i="1" s="1"/>
  <c r="AL111" i="1" s="1"/>
  <c r="AF111" i="1"/>
  <c r="GM261" i="1"/>
  <c r="GP261" i="1" s="1"/>
  <c r="AO374" i="1"/>
  <c r="F572" i="1"/>
  <c r="AE219" i="1"/>
  <c r="R226" i="1"/>
  <c r="AL455" i="1"/>
  <c r="Y462" i="1"/>
  <c r="CB309" i="1"/>
  <c r="AF258" i="1"/>
  <c r="S265" i="1"/>
  <c r="GP145" i="1"/>
  <c r="T494" i="1"/>
  <c r="F522" i="1"/>
  <c r="AY35" i="1"/>
  <c r="CH30" i="1"/>
  <c r="AZ258" i="1"/>
  <c r="F276" i="1"/>
  <c r="GP457" i="1"/>
  <c r="CD462" i="1" s="1"/>
  <c r="CA462" i="1"/>
  <c r="GM418" i="1"/>
  <c r="AB423" i="1"/>
  <c r="F524" i="1"/>
  <c r="V494" i="1"/>
  <c r="W219" i="1"/>
  <c r="F250" i="1"/>
  <c r="W215" i="1" l="1"/>
  <c r="F363" i="1"/>
  <c r="BA26" i="1"/>
  <c r="F200" i="1"/>
  <c r="Q26" i="1"/>
  <c r="F192" i="1"/>
  <c r="F467" i="1"/>
  <c r="AV455" i="1"/>
  <c r="T26" i="1"/>
  <c r="F201" i="1"/>
  <c r="CD455" i="1"/>
  <c r="AU462" i="1"/>
  <c r="CE106" i="1"/>
  <c r="AV111" i="1"/>
  <c r="AP22" i="1"/>
  <c r="AP631" i="1"/>
  <c r="F610" i="1"/>
  <c r="G16" i="2" s="1"/>
  <c r="F540" i="1"/>
  <c r="O533" i="1"/>
  <c r="AZ215" i="1"/>
  <c r="F350" i="1"/>
  <c r="F583" i="1"/>
  <c r="S374" i="1"/>
  <c r="S74" i="1"/>
  <c r="AF67" i="1"/>
  <c r="AF219" i="1"/>
  <c r="S226" i="1"/>
  <c r="U258" i="1"/>
  <c r="F287" i="1"/>
  <c r="R219" i="1"/>
  <c r="F240" i="1"/>
  <c r="R339" i="1"/>
  <c r="T219" i="1"/>
  <c r="F247" i="1"/>
  <c r="T339" i="1"/>
  <c r="F114" i="1"/>
  <c r="P106" i="1"/>
  <c r="Q258" i="1"/>
  <c r="F277" i="1"/>
  <c r="F246" i="1"/>
  <c r="BA219" i="1"/>
  <c r="BA339" i="1"/>
  <c r="AB258" i="1"/>
  <c r="O265" i="1"/>
  <c r="U143" i="1"/>
  <c r="F172" i="1"/>
  <c r="F468" i="1"/>
  <c r="AW455" i="1"/>
  <c r="AZ26" i="1"/>
  <c r="F191" i="1"/>
  <c r="AZ601" i="1"/>
  <c r="R30" i="1"/>
  <c r="F49" i="1"/>
  <c r="AU35" i="1"/>
  <c r="CD30" i="1"/>
  <c r="AL74" i="1"/>
  <c r="GP380" i="1"/>
  <c r="CD384" i="1" s="1"/>
  <c r="CA384" i="1"/>
  <c r="AK226" i="1"/>
  <c r="BA297" i="1"/>
  <c r="F329" i="1"/>
  <c r="U374" i="1"/>
  <c r="F590" i="1"/>
  <c r="AV378" i="1"/>
  <c r="F389" i="1"/>
  <c r="AV568" i="1"/>
  <c r="X309" i="1"/>
  <c r="AK297" i="1"/>
  <c r="R378" i="1"/>
  <c r="F398" i="1"/>
  <c r="R568" i="1"/>
  <c r="AL297" i="1"/>
  <c r="Y309" i="1"/>
  <c r="CA30" i="1"/>
  <c r="AR35" i="1"/>
  <c r="AK67" i="1"/>
  <c r="X74" i="1"/>
  <c r="F162" i="1"/>
  <c r="Q143" i="1"/>
  <c r="AX215" i="1"/>
  <c r="F346" i="1"/>
  <c r="Y494" i="1"/>
  <c r="F528" i="1"/>
  <c r="CH416" i="1"/>
  <c r="AY423" i="1"/>
  <c r="AE258" i="1"/>
  <c r="R265" i="1"/>
  <c r="W297" i="1"/>
  <c r="F333" i="1"/>
  <c r="GM70" i="1"/>
  <c r="AB74" i="1"/>
  <c r="F94" i="1"/>
  <c r="BA67" i="1"/>
  <c r="T258" i="1"/>
  <c r="F286" i="1"/>
  <c r="AS309" i="1"/>
  <c r="CB297" i="1"/>
  <c r="AY494" i="1"/>
  <c r="F509" i="1"/>
  <c r="BB22" i="1"/>
  <c r="F614" i="1"/>
  <c r="BB631" i="1"/>
  <c r="F392" i="1"/>
  <c r="AY378" i="1"/>
  <c r="AY568" i="1"/>
  <c r="P265" i="1"/>
  <c r="AC258" i="1"/>
  <c r="CE265" i="1"/>
  <c r="CF265" i="1"/>
  <c r="CH265" i="1"/>
  <c r="U219" i="1"/>
  <c r="F248" i="1"/>
  <c r="U339" i="1"/>
  <c r="U67" i="1"/>
  <c r="F96" i="1"/>
  <c r="U180" i="1"/>
  <c r="AX374" i="1"/>
  <c r="F575" i="1"/>
  <c r="CF74" i="1"/>
  <c r="AC67" i="1"/>
  <c r="CE74" i="1"/>
  <c r="CH74" i="1"/>
  <c r="P74" i="1"/>
  <c r="CF297" i="1"/>
  <c r="AW309" i="1"/>
  <c r="F506" i="1"/>
  <c r="AV494" i="1"/>
  <c r="AW494" i="1"/>
  <c r="F507" i="1"/>
  <c r="AW423" i="1"/>
  <c r="CF416" i="1"/>
  <c r="AQ22" i="1"/>
  <c r="F611" i="1"/>
  <c r="AQ631" i="1"/>
  <c r="F543" i="1"/>
  <c r="AV533" i="1"/>
  <c r="AE143" i="1"/>
  <c r="R150" i="1"/>
  <c r="F544" i="1"/>
  <c r="AW533" i="1"/>
  <c r="GM222" i="1"/>
  <c r="AB226" i="1"/>
  <c r="W67" i="1"/>
  <c r="F98" i="1"/>
  <c r="W180" i="1"/>
  <c r="F95" i="1"/>
  <c r="T67" i="1"/>
  <c r="CA455" i="1"/>
  <c r="AR462" i="1"/>
  <c r="AX26" i="1"/>
  <c r="F187" i="1"/>
  <c r="AX601" i="1"/>
  <c r="F489" i="1"/>
  <c r="Y455" i="1"/>
  <c r="W374" i="1"/>
  <c r="F592" i="1"/>
  <c r="GP260" i="1"/>
  <c r="CD265" i="1" s="1"/>
  <c r="CA265" i="1"/>
  <c r="Y568" i="1"/>
  <c r="GM109" i="1"/>
  <c r="GP109" i="1" s="1"/>
  <c r="AI297" i="1"/>
  <c r="V309" i="1"/>
  <c r="AZ297" i="1"/>
  <c r="F320" i="1"/>
  <c r="R416" i="1"/>
  <c r="F437" i="1"/>
  <c r="Y226" i="1"/>
  <c r="AL219" i="1"/>
  <c r="W106" i="1"/>
  <c r="F135" i="1"/>
  <c r="T297" i="1"/>
  <c r="F330" i="1"/>
  <c r="AY30" i="1"/>
  <c r="F43" i="1"/>
  <c r="AW30" i="1"/>
  <c r="F41" i="1"/>
  <c r="R309" i="1"/>
  <c r="AE297" i="1"/>
  <c r="P297" i="1"/>
  <c r="F312" i="1"/>
  <c r="CE150" i="1"/>
  <c r="CF150" i="1"/>
  <c r="CH150" i="1"/>
  <c r="P150" i="1"/>
  <c r="AC143" i="1"/>
  <c r="P416" i="1"/>
  <c r="F426" i="1"/>
  <c r="V143" i="1"/>
  <c r="F173" i="1"/>
  <c r="AX494" i="1"/>
  <c r="F508" i="1"/>
  <c r="Q309" i="1"/>
  <c r="AD297" i="1"/>
  <c r="R106" i="1"/>
  <c r="F125" i="1"/>
  <c r="BD22" i="1"/>
  <c r="BD631" i="1"/>
  <c r="F626" i="1"/>
  <c r="AT215" i="1"/>
  <c r="F357" i="1"/>
  <c r="AS374" i="1"/>
  <c r="F585" i="1"/>
  <c r="R494" i="1"/>
  <c r="F515" i="1"/>
  <c r="AF106" i="1"/>
  <c r="S111" i="1"/>
  <c r="Q416" i="1"/>
  <c r="F435" i="1"/>
  <c r="CH297" i="1"/>
  <c r="AY309" i="1"/>
  <c r="Q494" i="1"/>
  <c r="F513" i="1"/>
  <c r="AW378" i="1"/>
  <c r="AW568" i="1"/>
  <c r="F390" i="1"/>
  <c r="GM146" i="1"/>
  <c r="AB150" i="1"/>
  <c r="W143" i="1"/>
  <c r="F174" i="1"/>
  <c r="F229" i="1"/>
  <c r="P339" i="1"/>
  <c r="P219" i="1"/>
  <c r="F512" i="1"/>
  <c r="AZ494" i="1"/>
  <c r="F331" i="1"/>
  <c r="U297" i="1"/>
  <c r="X416" i="1"/>
  <c r="F449" i="1"/>
  <c r="V258" i="1"/>
  <c r="F288" i="1"/>
  <c r="W258" i="1"/>
  <c r="F289" i="1"/>
  <c r="X258" i="1"/>
  <c r="F291" i="1"/>
  <c r="AB378" i="1"/>
  <c r="O384" i="1"/>
  <c r="AY455" i="1"/>
  <c r="F470" i="1"/>
  <c r="BA143" i="1"/>
  <c r="F170" i="1"/>
  <c r="AL106" i="1"/>
  <c r="Y111" i="1"/>
  <c r="Y416" i="1"/>
  <c r="F450" i="1"/>
  <c r="AZ374" i="1"/>
  <c r="F579" i="1"/>
  <c r="CD533" i="1"/>
  <c r="AU538" i="1"/>
  <c r="CH219" i="1"/>
  <c r="AY226" i="1"/>
  <c r="CE416" i="1"/>
  <c r="AV423" i="1"/>
  <c r="BC22" i="1"/>
  <c r="F617" i="1"/>
  <c r="BC631" i="1"/>
  <c r="AF143" i="1"/>
  <c r="S150" i="1"/>
  <c r="BA106" i="1"/>
  <c r="F131" i="1"/>
  <c r="F97" i="1"/>
  <c r="V67" i="1"/>
  <c r="V180" i="1"/>
  <c r="AT601" i="1"/>
  <c r="CF106" i="1"/>
  <c r="AW111" i="1"/>
  <c r="X494" i="1"/>
  <c r="F527" i="1"/>
  <c r="AB416" i="1"/>
  <c r="O423" i="1"/>
  <c r="F280" i="1"/>
  <c r="S258" i="1"/>
  <c r="X111" i="1"/>
  <c r="AK106" i="1"/>
  <c r="GP108" i="1"/>
  <c r="CD111" i="1" s="1"/>
  <c r="CA111" i="1"/>
  <c r="Q67" i="1"/>
  <c r="F86" i="1"/>
  <c r="CA533" i="1"/>
  <c r="AR538" i="1"/>
  <c r="CE297" i="1"/>
  <c r="AV309" i="1"/>
  <c r="X568" i="1"/>
  <c r="AV30" i="1"/>
  <c r="F40" i="1"/>
  <c r="P374" i="1"/>
  <c r="F571" i="1"/>
  <c r="AE67" i="1"/>
  <c r="R74" i="1"/>
  <c r="R180" i="1" s="1"/>
  <c r="CF219" i="1"/>
  <c r="AW226" i="1"/>
  <c r="O30" i="1"/>
  <c r="F37" i="1"/>
  <c r="AY533" i="1"/>
  <c r="F546" i="1"/>
  <c r="X150" i="1"/>
  <c r="AK143" i="1"/>
  <c r="AU501" i="1"/>
  <c r="CD494" i="1"/>
  <c r="AB297" i="1"/>
  <c r="O309" i="1"/>
  <c r="GP418" i="1"/>
  <c r="CD423" i="1" s="1"/>
  <c r="CA423" i="1"/>
  <c r="F464" i="1"/>
  <c r="O455" i="1"/>
  <c r="CH106" i="1"/>
  <c r="AY111" i="1"/>
  <c r="Y258" i="1"/>
  <c r="F292" i="1"/>
  <c r="AB111" i="1"/>
  <c r="V374" i="1"/>
  <c r="F591" i="1"/>
  <c r="CE219" i="1"/>
  <c r="AV226" i="1"/>
  <c r="AO22" i="1"/>
  <c r="F605" i="1"/>
  <c r="AO631" i="1"/>
  <c r="F396" i="1"/>
  <c r="Q378" i="1"/>
  <c r="Q568" i="1"/>
  <c r="AF297" i="1"/>
  <c r="S309" i="1"/>
  <c r="AL143" i="1"/>
  <c r="Y150" i="1"/>
  <c r="F503" i="1"/>
  <c r="O494" i="1"/>
  <c r="CA494" i="1"/>
  <c r="AR501" i="1"/>
  <c r="GM300" i="1"/>
  <c r="R26" i="1" l="1"/>
  <c r="F194" i="1"/>
  <c r="R601" i="1"/>
  <c r="O297" i="1"/>
  <c r="F311" i="1"/>
  <c r="F126" i="1"/>
  <c r="S106" i="1"/>
  <c r="R143" i="1"/>
  <c r="F164" i="1"/>
  <c r="AR455" i="1"/>
  <c r="F490" i="1"/>
  <c r="F428" i="1"/>
  <c r="AV416" i="1"/>
  <c r="GP146" i="1"/>
  <c r="CD150" i="1" s="1"/>
  <c r="CA150" i="1"/>
  <c r="CF143" i="1"/>
  <c r="AW150" i="1"/>
  <c r="X67" i="1"/>
  <c r="F100" i="1"/>
  <c r="X180" i="1"/>
  <c r="F54" i="1"/>
  <c r="AU30" i="1"/>
  <c r="Y74" i="1"/>
  <c r="AL67" i="1"/>
  <c r="F117" i="1"/>
  <c r="AW106" i="1"/>
  <c r="F315" i="1"/>
  <c r="AW297" i="1"/>
  <c r="R215" i="1"/>
  <c r="F353" i="1"/>
  <c r="S297" i="1"/>
  <c r="F324" i="1"/>
  <c r="O111" i="1"/>
  <c r="AB106" i="1"/>
  <c r="AU494" i="1"/>
  <c r="F520" i="1"/>
  <c r="AR111" i="1"/>
  <c r="CA106" i="1"/>
  <c r="AT22" i="1"/>
  <c r="AT631" i="1"/>
  <c r="F619" i="1"/>
  <c r="F16" i="2" s="1"/>
  <c r="AV150" i="1"/>
  <c r="CE143" i="1"/>
  <c r="F595" i="1"/>
  <c r="Y374" i="1"/>
  <c r="F77" i="1"/>
  <c r="P67" i="1"/>
  <c r="P180" i="1"/>
  <c r="R258" i="1"/>
  <c r="F279" i="1"/>
  <c r="F359" i="1"/>
  <c r="BA215" i="1"/>
  <c r="CH143" i="1"/>
  <c r="AY150" i="1"/>
  <c r="F234" i="1"/>
  <c r="AY219" i="1"/>
  <c r="AR265" i="1"/>
  <c r="CA258" i="1"/>
  <c r="AY74" i="1"/>
  <c r="CH67" i="1"/>
  <c r="CD258" i="1"/>
  <c r="AU265" i="1"/>
  <c r="W26" i="1"/>
  <c r="F204" i="1"/>
  <c r="W601" i="1"/>
  <c r="CE67" i="1"/>
  <c r="AV74" i="1"/>
  <c r="AW265" i="1"/>
  <c r="CF258" i="1"/>
  <c r="F431" i="1"/>
  <c r="AY416" i="1"/>
  <c r="AP18" i="1"/>
  <c r="F640" i="1"/>
  <c r="GP70" i="1"/>
  <c r="CD74" i="1" s="1"/>
  <c r="CA74" i="1"/>
  <c r="O150" i="1"/>
  <c r="AB143" i="1"/>
  <c r="F267" i="1"/>
  <c r="O258" i="1"/>
  <c r="AY265" i="1"/>
  <c r="CH258" i="1"/>
  <c r="Q374" i="1"/>
  <c r="F580" i="1"/>
  <c r="X106" i="1"/>
  <c r="F137" i="1"/>
  <c r="AV265" i="1"/>
  <c r="CE258" i="1"/>
  <c r="F326" i="1"/>
  <c r="AS297" i="1"/>
  <c r="AS339" i="1"/>
  <c r="Y297" i="1"/>
  <c r="F336" i="1"/>
  <c r="AZ22" i="1"/>
  <c r="AZ631" i="1"/>
  <c r="F612" i="1"/>
  <c r="S219" i="1"/>
  <c r="F241" i="1"/>
  <c r="S339" i="1"/>
  <c r="F138" i="1"/>
  <c r="Y106" i="1"/>
  <c r="U215" i="1"/>
  <c r="F361" i="1"/>
  <c r="CD106" i="1"/>
  <c r="AU111" i="1"/>
  <c r="AW374" i="1"/>
  <c r="F574" i="1"/>
  <c r="Q297" i="1"/>
  <c r="F321" i="1"/>
  <c r="AQ18" i="1"/>
  <c r="F641" i="1"/>
  <c r="AR30" i="1"/>
  <c r="F63" i="1"/>
  <c r="X143" i="1"/>
  <c r="F176" i="1"/>
  <c r="AY106" i="1"/>
  <c r="F119" i="1"/>
  <c r="F557" i="1"/>
  <c r="AU533" i="1"/>
  <c r="O378" i="1"/>
  <c r="F386" i="1"/>
  <c r="O568" i="1"/>
  <c r="R297" i="1"/>
  <c r="F323" i="1"/>
  <c r="F253" i="1"/>
  <c r="Y219" i="1"/>
  <c r="Y339" i="1"/>
  <c r="CF67" i="1"/>
  <c r="AW74" i="1"/>
  <c r="AV106" i="1"/>
  <c r="F116" i="1"/>
  <c r="BA601" i="1"/>
  <c r="V297" i="1"/>
  <c r="F332" i="1"/>
  <c r="V339" i="1"/>
  <c r="X297" i="1"/>
  <c r="F335" i="1"/>
  <c r="AO18" i="1"/>
  <c r="F635" i="1"/>
  <c r="X374" i="1"/>
  <c r="F594" i="1"/>
  <c r="AY297" i="1"/>
  <c r="F317" i="1"/>
  <c r="O226" i="1"/>
  <c r="AB219" i="1"/>
  <c r="F429" i="1"/>
  <c r="AW416" i="1"/>
  <c r="F268" i="1"/>
  <c r="P258" i="1"/>
  <c r="R374" i="1"/>
  <c r="F582" i="1"/>
  <c r="X226" i="1"/>
  <c r="AK219" i="1"/>
  <c r="R67" i="1"/>
  <c r="F88" i="1"/>
  <c r="AV374" i="1"/>
  <c r="F573" i="1"/>
  <c r="V26" i="1"/>
  <c r="F203" i="1"/>
  <c r="V601" i="1"/>
  <c r="GP300" i="1"/>
  <c r="CD309" i="1" s="1"/>
  <c r="CA309" i="1"/>
  <c r="AR494" i="1"/>
  <c r="F529" i="1"/>
  <c r="F314" i="1"/>
  <c r="AV297" i="1"/>
  <c r="F425" i="1"/>
  <c r="O416" i="1"/>
  <c r="S143" i="1"/>
  <c r="F165" i="1"/>
  <c r="P215" i="1"/>
  <c r="F342" i="1"/>
  <c r="GP222" i="1"/>
  <c r="CD226" i="1" s="1"/>
  <c r="CA226" i="1"/>
  <c r="AY374" i="1"/>
  <c r="F576" i="1"/>
  <c r="Q339" i="1"/>
  <c r="F89" i="1"/>
  <c r="S67" i="1"/>
  <c r="S180" i="1"/>
  <c r="AU455" i="1"/>
  <c r="F481" i="1"/>
  <c r="F153" i="1"/>
  <c r="P143" i="1"/>
  <c r="BB18" i="1"/>
  <c r="F644" i="1"/>
  <c r="F177" i="1"/>
  <c r="Y143" i="1"/>
  <c r="CA416" i="1"/>
  <c r="AR423" i="1"/>
  <c r="BD18" i="1"/>
  <c r="F656" i="1"/>
  <c r="AX22" i="1"/>
  <c r="AX631" i="1"/>
  <c r="F608" i="1"/>
  <c r="U26" i="1"/>
  <c r="F202" i="1"/>
  <c r="U601" i="1"/>
  <c r="CA378" i="1"/>
  <c r="AR384" i="1"/>
  <c r="T215" i="1"/>
  <c r="F360" i="1"/>
  <c r="F231" i="1"/>
  <c r="AV219" i="1"/>
  <c r="AV339" i="1"/>
  <c r="CD416" i="1"/>
  <c r="AU423" i="1"/>
  <c r="F232" i="1"/>
  <c r="AW219" i="1"/>
  <c r="AW339" i="1"/>
  <c r="F566" i="1"/>
  <c r="AR533" i="1"/>
  <c r="BC18" i="1"/>
  <c r="F647" i="1"/>
  <c r="AB67" i="1"/>
  <c r="O74" i="1"/>
  <c r="CD378" i="1"/>
  <c r="AU384" i="1"/>
  <c r="T601" i="1"/>
  <c r="AZ18" i="1" l="1"/>
  <c r="F642" i="1"/>
  <c r="Y67" i="1"/>
  <c r="F101" i="1"/>
  <c r="Y180" i="1"/>
  <c r="F351" i="1"/>
  <c r="Q215" i="1"/>
  <c r="Q601" i="1"/>
  <c r="AW67" i="1"/>
  <c r="F80" i="1"/>
  <c r="AW180" i="1"/>
  <c r="AR258" i="1"/>
  <c r="F293" i="1"/>
  <c r="F412" i="1"/>
  <c r="AR378" i="1"/>
  <c r="AR568" i="1"/>
  <c r="X219" i="1"/>
  <c r="X339" i="1"/>
  <c r="F252" i="1"/>
  <c r="AU106" i="1"/>
  <c r="F130" i="1"/>
  <c r="AY258" i="1"/>
  <c r="F273" i="1"/>
  <c r="AW258" i="1"/>
  <c r="F271" i="1"/>
  <c r="AY339" i="1"/>
  <c r="F113" i="1"/>
  <c r="O106" i="1"/>
  <c r="AR416" i="1"/>
  <c r="F451" i="1"/>
  <c r="AV67" i="1"/>
  <c r="F79" i="1"/>
  <c r="AV180" i="1"/>
  <c r="CA297" i="1"/>
  <c r="AR309" i="1"/>
  <c r="AS215" i="1"/>
  <c r="F356" i="1"/>
  <c r="AS601" i="1"/>
  <c r="X26" i="1"/>
  <c r="F206" i="1"/>
  <c r="X601" i="1"/>
  <c r="F345" i="1"/>
  <c r="AW215" i="1"/>
  <c r="AU226" i="1"/>
  <c r="CD219" i="1"/>
  <c r="CD297" i="1"/>
  <c r="AU309" i="1"/>
  <c r="W22" i="1"/>
  <c r="F625" i="1"/>
  <c r="W631" i="1"/>
  <c r="F158" i="1"/>
  <c r="AY143" i="1"/>
  <c r="AV143" i="1"/>
  <c r="F155" i="1"/>
  <c r="V22" i="1"/>
  <c r="V631" i="1"/>
  <c r="F624" i="1"/>
  <c r="F152" i="1"/>
  <c r="O143" i="1"/>
  <c r="CA219" i="1"/>
  <c r="AR226" i="1"/>
  <c r="T22" i="1"/>
  <c r="T631" i="1"/>
  <c r="F622" i="1"/>
  <c r="AU416" i="1"/>
  <c r="F442" i="1"/>
  <c r="V215" i="1"/>
  <c r="F362" i="1"/>
  <c r="CA67" i="1"/>
  <c r="AR74" i="1"/>
  <c r="AT18" i="1"/>
  <c r="F649" i="1"/>
  <c r="AW143" i="1"/>
  <c r="F156" i="1"/>
  <c r="Y215" i="1"/>
  <c r="F366" i="1"/>
  <c r="U22" i="1"/>
  <c r="U631" i="1"/>
  <c r="F623" i="1"/>
  <c r="AU378" i="1"/>
  <c r="F403" i="1"/>
  <c r="AU568" i="1"/>
  <c r="AX18" i="1"/>
  <c r="F638" i="1"/>
  <c r="O374" i="1"/>
  <c r="F570" i="1"/>
  <c r="S215" i="1"/>
  <c r="F354" i="1"/>
  <c r="F270" i="1"/>
  <c r="AV258" i="1"/>
  <c r="AU74" i="1"/>
  <c r="CD67" i="1"/>
  <c r="F284" i="1"/>
  <c r="AU258" i="1"/>
  <c r="AV215" i="1"/>
  <c r="F344" i="1"/>
  <c r="CA143" i="1"/>
  <c r="AR150" i="1"/>
  <c r="S26" i="1"/>
  <c r="F195" i="1"/>
  <c r="S601" i="1"/>
  <c r="BA22" i="1"/>
  <c r="F621" i="1"/>
  <c r="BA631" i="1"/>
  <c r="F139" i="1"/>
  <c r="AR106" i="1"/>
  <c r="CD143" i="1"/>
  <c r="AU150" i="1"/>
  <c r="R22" i="1"/>
  <c r="R631" i="1"/>
  <c r="F615" i="1"/>
  <c r="F76" i="1"/>
  <c r="O67" i="1"/>
  <c r="O180" i="1"/>
  <c r="O219" i="1"/>
  <c r="O339" i="1"/>
  <c r="F228" i="1"/>
  <c r="F82" i="1"/>
  <c r="AY67" i="1"/>
  <c r="AY180" i="1"/>
  <c r="P26" i="1"/>
  <c r="F183" i="1"/>
  <c r="P601" i="1"/>
  <c r="F328" i="1" l="1"/>
  <c r="AU297" i="1"/>
  <c r="F337" i="1"/>
  <c r="AR297" i="1"/>
  <c r="AW26" i="1"/>
  <c r="F186" i="1"/>
  <c r="AW601" i="1"/>
  <c r="AV26" i="1"/>
  <c r="F185" i="1"/>
  <c r="AV601" i="1"/>
  <c r="AY26" i="1"/>
  <c r="F188" i="1"/>
  <c r="AY601" i="1"/>
  <c r="BA18" i="1"/>
  <c r="F651" i="1"/>
  <c r="V18" i="1"/>
  <c r="F654" i="1"/>
  <c r="Q22" i="1"/>
  <c r="F613" i="1"/>
  <c r="Q631" i="1"/>
  <c r="AU143" i="1"/>
  <c r="F169" i="1"/>
  <c r="O215" i="1"/>
  <c r="F341" i="1"/>
  <c r="AU219" i="1"/>
  <c r="F245" i="1"/>
  <c r="AU339" i="1"/>
  <c r="F93" i="1"/>
  <c r="AU67" i="1"/>
  <c r="AU180" i="1"/>
  <c r="AR67" i="1"/>
  <c r="F102" i="1"/>
  <c r="AR180" i="1"/>
  <c r="F182" i="1"/>
  <c r="O26" i="1"/>
  <c r="O601" i="1"/>
  <c r="U18" i="1"/>
  <c r="F653" i="1"/>
  <c r="X215" i="1"/>
  <c r="F365" i="1"/>
  <c r="S22" i="1"/>
  <c r="S631" i="1"/>
  <c r="F616" i="1"/>
  <c r="J16" i="2" s="1"/>
  <c r="X22" i="1"/>
  <c r="F627" i="1"/>
  <c r="X631" i="1"/>
  <c r="Y26" i="1"/>
  <c r="F207" i="1"/>
  <c r="Y601" i="1"/>
  <c r="AR374" i="1"/>
  <c r="F596" i="1"/>
  <c r="F597" i="1" s="1"/>
  <c r="P22" i="1"/>
  <c r="F604" i="1"/>
  <c r="P631" i="1"/>
  <c r="AU374" i="1"/>
  <c r="F587" i="1"/>
  <c r="R18" i="1"/>
  <c r="F645" i="1"/>
  <c r="AS22" i="1"/>
  <c r="AS631" i="1"/>
  <c r="F618" i="1"/>
  <c r="E16" i="2" s="1"/>
  <c r="AY215" i="1"/>
  <c r="F347" i="1"/>
  <c r="T18" i="1"/>
  <c r="F652" i="1"/>
  <c r="AR143" i="1"/>
  <c r="F178" i="1"/>
  <c r="W18" i="1"/>
  <c r="F655" i="1"/>
  <c r="AR219" i="1"/>
  <c r="F254" i="1"/>
  <c r="AR339" i="1"/>
  <c r="X18" i="1" l="1"/>
  <c r="F657" i="1"/>
  <c r="AV22" i="1"/>
  <c r="AV631" i="1"/>
  <c r="F606" i="1"/>
  <c r="AR215" i="1"/>
  <c r="F367" i="1"/>
  <c r="F368" i="1" s="1"/>
  <c r="Q18" i="1"/>
  <c r="F643" i="1"/>
  <c r="AW22" i="1"/>
  <c r="AW631" i="1"/>
  <c r="F607" i="1"/>
  <c r="S18" i="1"/>
  <c r="F646" i="1"/>
  <c r="AU26" i="1"/>
  <c r="F199" i="1"/>
  <c r="AU601" i="1"/>
  <c r="P18" i="1"/>
  <c r="F634" i="1"/>
  <c r="AS18" i="1"/>
  <c r="F648" i="1"/>
  <c r="AR26" i="1"/>
  <c r="F208" i="1"/>
  <c r="F209" i="1" s="1"/>
  <c r="AR601" i="1"/>
  <c r="O22" i="1"/>
  <c r="F603" i="1"/>
  <c r="O631" i="1"/>
  <c r="F598" i="1"/>
  <c r="F599" i="1" s="1"/>
  <c r="AU215" i="1"/>
  <c r="F358" i="1"/>
  <c r="Y22" i="1"/>
  <c r="F628" i="1"/>
  <c r="Y631" i="1"/>
  <c r="AY22" i="1"/>
  <c r="AY631" i="1"/>
  <c r="F609" i="1"/>
  <c r="Y18" i="1" l="1"/>
  <c r="F658" i="1"/>
  <c r="F210" i="1"/>
  <c r="F211" i="1" s="1"/>
  <c r="AR22" i="1"/>
  <c r="AR631" i="1"/>
  <c r="F629" i="1"/>
  <c r="AV18" i="1"/>
  <c r="F636" i="1"/>
  <c r="AW18" i="1"/>
  <c r="F637" i="1"/>
  <c r="AU22" i="1"/>
  <c r="AU631" i="1"/>
  <c r="F620" i="1"/>
  <c r="H16" i="2" s="1"/>
  <c r="I16" i="2" s="1"/>
  <c r="O18" i="1"/>
  <c r="F633" i="1"/>
  <c r="F369" i="1"/>
  <c r="F370" i="1"/>
  <c r="AY18" i="1"/>
  <c r="F639" i="1"/>
  <c r="AR18" i="1" l="1"/>
  <c r="F659" i="1"/>
  <c r="F660" i="1" s="1"/>
  <c r="AU18" i="1"/>
  <c r="F650" i="1"/>
  <c r="F661" i="1" l="1"/>
  <c r="F662" i="1"/>
</calcChain>
</file>

<file path=xl/sharedStrings.xml><?xml version="1.0" encoding="utf-8"?>
<sst xmlns="http://schemas.openxmlformats.org/spreadsheetml/2006/main" count="5588" uniqueCount="287">
  <si>
    <t>Smeta.RU Flash  (495) 974-1589</t>
  </si>
  <si>
    <t>_PS_</t>
  </si>
  <si>
    <t>Smeta.RU Flash</t>
  </si>
  <si>
    <t/>
  </si>
  <si>
    <t>1.2 ЛС Оказание услуг по уборке (ПРОДАКШН ОФИСЫ И ТУАЛЕТЫ) +</t>
  </si>
  <si>
    <t>Сметные нормы списания</t>
  </si>
  <si>
    <t>Коды ОКП для СН-2012 Выпуск № 3 (в ценах на 01.04.2025 г)</t>
  </si>
  <si>
    <t>СН-2012 Выпуск № 3. (в ценах на 01.04.2025) глава_1-5, 7</t>
  </si>
  <si>
    <t>Типовой расчет для СН-2012 Выпуск №3 (в ценах на 01.04.2025 г)</t>
  </si>
  <si>
    <t>СН-2012 Выпуск № 3. База данных "Сборник стоимостных нормативов" в текущих ценах по состоянию на 01.04.2025 года</t>
  </si>
  <si>
    <t>Поправки для СН-2012 Выпуск № 3 в ценах на 01.04.2025 г от 02.04.2025</t>
  </si>
  <si>
    <t>1.2</t>
  </si>
  <si>
    <t>Поддерживающая уборка</t>
  </si>
  <si>
    <t>Стены, потолки</t>
  </si>
  <si>
    <t>1</t>
  </si>
  <si>
    <t>1.5-1101-1-1/1</t>
  </si>
  <si>
    <t>Удаление локальных загрязнений со стен до высоты 1,8 м в зданиях административно-хозяйственного назначения при регулярных уборках</t>
  </si>
  <si>
    <t>100 м2</t>
  </si>
  <si>
    <t>СН-2012.1 Выпуск № 3 (в текущих ценах по состоянию на 01.04.2025 г.). Сб.5-1101-1-1/1</t>
  </si>
  <si>
    <t>)*122)*0,3</t>
  </si>
  <si>
    <t>СН-2012</t>
  </si>
  <si>
    <t>Подрядные работы, гл. 1-5,7</t>
  </si>
  <si>
    <t>работа</t>
  </si>
  <si>
    <t>1,1</t>
  </si>
  <si>
    <t>21.1-25-13</t>
  </si>
  <si>
    <t>Вода</t>
  </si>
  <si>
    <t>м3</t>
  </si>
  <si>
    <t>СН-2012.21 Выпуск № 3 (в текущих ценах по состоянию на 01.04.2025 г.). Сб.1-25-13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</si>
  <si>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</si>
  <si>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</si>
  <si>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</si>
  <si>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</si>
  <si>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</si>
  <si>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</si>
  <si>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</si>
  <si>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</si>
  <si>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</si>
  <si>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</si>
  <si>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</si>
  <si>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</si>
  <si>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</si>
  <si>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</si>
  <si>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</si>
  <si>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</si>
  <si>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</si>
  <si>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</si>
  <si>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</si>
  <si>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</si>
  <si>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</si>
  <si>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</si>
  <si>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</si>
  <si>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</si>
  <si>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</si>
  <si>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</si>
  <si>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</si>
  <si>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</si>
  <si>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</si>
  <si>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</si>
  <si>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</si>
  <si>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</si>
  <si>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</si>
  <si>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</si>
  <si>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</si>
  <si>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</si>
  <si>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</si>
  <si>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</si>
  <si>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</si>
  <si>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</si>
  <si>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</si>
  <si>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</si>
  <si>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</si>
  <si>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</si>
  <si>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</si>
  <si>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</si>
  <si>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</si>
  <si>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</si>
  <si>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</si>
  <si>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</si>
  <si>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</si>
  <si>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</si>
  <si>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</si>
  <si>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</si>
  <si>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Полы</t>
  </si>
  <si>
    <t>2</t>
  </si>
  <si>
    <t>1.10-1101-1-1/1</t>
  </si>
  <si>
    <t>Мытье полов вестибюлей, коридоров, гардеробных, фойе, холлов, рекреаций в зданиях административно-хозяйственного назначения</t>
  </si>
  <si>
    <t>СН-2012.1 Выпуск № 3 (в текущих ценах по состоянию на 01.04.2025 г.). Сб.10-1101-1-1/1</t>
  </si>
  <si>
    <t>)*122)*0,3)*3</t>
  </si>
  <si>
    <t>2,1</t>
  </si>
  <si>
    <t>3</t>
  </si>
  <si>
    <t>1.10-1101-1-3/1</t>
  </si>
  <si>
    <t>Мытье полов санузлов и душевых в зданиях административно-хозяйственного назначения</t>
  </si>
  <si>
    <t>СН-2012.1 Выпуск № 3 (в текущих ценах по состоянию на 01.04.2025 г.). Сб.10-1101-1-3/1</t>
  </si>
  <si>
    <t>3,1</t>
  </si>
  <si>
    <t>Мытье окон, дверей, перегородок</t>
  </si>
  <si>
    <t>4</t>
  </si>
  <si>
    <t>1.11-1101-2-5/1</t>
  </si>
  <si>
    <t>Уборка регулярная (поддерживающая) дверных блоков - металлические с полотнами остекленными (с 2-х сторон)</t>
  </si>
  <si>
    <t>СН-2012.1 Выпуск № 3 (в текущих ценах по состоянию на 01.04.2025 г.). Сб.11-1101-2-5/1</t>
  </si>
  <si>
    <t>Поправка: СН-2012. Гл.1 Сб.11 п.3.20 Наименование: При мытье дверного блока с двух сторон</t>
  </si>
  <si>
    <t>)*122)*0,3)*2</t>
  </si>
  <si>
    <t>Поправка: СН-2012. Гл.1 Сб.11 п.3.20</t>
  </si>
  <si>
    <t>4,1</t>
  </si>
  <si>
    <t>Мытье сантехнических приборов</t>
  </si>
  <si>
    <t>5</t>
  </si>
  <si>
    <t>1.16-1101-2-1/1</t>
  </si>
  <si>
    <t>Уборка санитарно-технических приборов в туалетах административных зданий - унитазы</t>
  </si>
  <si>
    <t>100 шт.</t>
  </si>
  <si>
    <t>СН-2012.1 Выпуск № 3 (в текущих ценах по состоянию на 01.04.2025 г.). Сб.16-1101-2-1/1</t>
  </si>
  <si>
    <t>)*122)*3</t>
  </si>
  <si>
    <t>5,1</t>
  </si>
  <si>
    <t>6</t>
  </si>
  <si>
    <t>1.16-1101-2-2/1</t>
  </si>
  <si>
    <t>Уборка санитарно-технических приборов в туалетах административных зданий - умывальники</t>
  </si>
  <si>
    <t>СН-2012.1 Выпуск № 3 (в текущих ценах по состоянию на 01.04.2025 г.). Сб.16-1101-2-2/1</t>
  </si>
  <si>
    <t>6,1</t>
  </si>
  <si>
    <t>и1</t>
  </si>
  <si>
    <t>Итого</t>
  </si>
  <si>
    <t>и2</t>
  </si>
  <si>
    <t>НДС 7%</t>
  </si>
  <si>
    <t>и3</t>
  </si>
  <si>
    <t>Основная уборка</t>
  </si>
  <si>
    <t>7</t>
  </si>
  <si>
    <t>)*118</t>
  </si>
  <si>
    <t>7,1</t>
  </si>
  <si>
    <t>8</t>
  </si>
  <si>
    <t>8,1</t>
  </si>
  <si>
    <t>9</t>
  </si>
  <si>
    <t>)*4)*4</t>
  </si>
  <si>
    <t>)*4)*4)*2</t>
  </si>
  <si>
    <t>9,1</t>
  </si>
  <si>
    <t>10</t>
  </si>
  <si>
    <t>1.11-1101-1-1/1</t>
  </si>
  <si>
    <t>Мытье внутренних поверхностей окон и витражей, с пола и со стремянки - оконных блоков неоткрывающихся (глухих) (внутренняя поверхность остекления)</t>
  </si>
  <si>
    <t>СН-2012.1 Выпуск № 3 (в текущих ценах по состоянию на 01.04.2025 г.). Сб.11-1101-1-1/1</t>
  </si>
  <si>
    <t>)*4)*4)*0,3</t>
  </si>
  <si>
    <t>10,1</t>
  </si>
  <si>
    <t>11</t>
  </si>
  <si>
    <t>)*122</t>
  </si>
  <si>
    <t>11,1</t>
  </si>
  <si>
    <t>12</t>
  </si>
  <si>
    <t>12,1</t>
  </si>
  <si>
    <t>13</t>
  </si>
  <si>
    <t>Цена поставщика</t>
  </si>
  <si>
    <t>Жидкое мыло Секреты Чистоты (или эквивалент) (норма рахода 300 мл в день на один умывальник)</t>
  </si>
  <si>
    <t>л</t>
  </si>
  <si>
    <t>Материалы</t>
  </si>
  <si>
    <t>Материалы, изделия и конструкции</t>
  </si>
  <si>
    <t>14</t>
  </si>
  <si>
    <t>Полотенца бумажные листовые Tork 120108 Universal H3 (или эквивалент) ZZ-сложения 1-слойные по 250 листов в 1 упаковке/шт. (расход 0,5 уп. на 1 ум.в день)</t>
  </si>
  <si>
    <t>шт.</t>
  </si>
  <si>
    <t>15</t>
  </si>
  <si>
    <t>Туалетная бумага Veiro Professional Premium T308 (или эквивалент) 25 м двухслойная (расход 2 шт. по 25 м на 1 унитаз в день)</t>
  </si>
  <si>
    <t>16</t>
  </si>
  <si>
    <t>Освежитель воздуха lis морской прибой 300 мл (или эквивалент) ( норма расхода 2 шт на 1 унитаз в месяц)</t>
  </si>
  <si>
    <t>17</t>
  </si>
  <si>
    <t>Стикер для очищения унитаза Domestos  (или эквивалент) (расход 1 шт. на 1 унитаз в неделю)</t>
  </si>
  <si>
    <t>Генеральная уборка</t>
  </si>
  <si>
    <t>18</t>
  </si>
  <si>
    <t>1.6-1101-1-1/1</t>
  </si>
  <si>
    <t>Сухая уборка потолков высотой до 4 м в зданиях административно-хозяйственного назначения</t>
  </si>
  <si>
    <t>СН-2012.1 Выпуск № 3 (в текущих ценах по состоянию на 01.04.2025 г.). Сб.6-1101-1-1/1</t>
  </si>
  <si>
    <t>)*1</t>
  </si>
  <si>
    <t>19</t>
  </si>
  <si>
    <t>)*4)*0,75</t>
  </si>
  <si>
    <t>19,1</t>
  </si>
  <si>
    <t>20</t>
  </si>
  <si>
    <t>)*4</t>
  </si>
  <si>
    <t>20,1</t>
  </si>
  <si>
    <t>21</t>
  </si>
  <si>
    <t>21,1</t>
  </si>
  <si>
    <t>Мытье окон, дверей, перегородок, внутреннего остекления</t>
  </si>
  <si>
    <t>22</t>
  </si>
  <si>
    <t>22,1</t>
  </si>
  <si>
    <t>23</t>
  </si>
  <si>
    <t>1.11-1101-2-8/1</t>
  </si>
  <si>
    <t>Уборка регулярная (поддерживающая) дверных блоков - из ПВХ-профилей с полотнами глухими (с 2-х сторон)</t>
  </si>
  <si>
    <t>СН-2012.1 Выпуск № 3 (в текущих ценах по состоянию на 01.04.2025 г.). Сб.11-1101-2-8/1</t>
  </si>
  <si>
    <t>)*4)*2</t>
  </si>
  <si>
    <t>23,1</t>
  </si>
  <si>
    <t>24</t>
  </si>
  <si>
    <t>24,1</t>
  </si>
  <si>
    <t>25</t>
  </si>
  <si>
    <t>25,1</t>
  </si>
  <si>
    <t>Окна, фасады</t>
  </si>
  <si>
    <t>26</t>
  </si>
  <si>
    <t>1.14-3205-2-5/1</t>
  </si>
  <si>
    <t>Промывка поверхностей окон на фасадах, окрашенных масляными красками - с лестниц</t>
  </si>
  <si>
    <t>СН-2012.1 Выпуск № 3 (в текущих ценах по состоянию на 01.04.2025 г.). Сб.14-3205-2-5/1</t>
  </si>
  <si>
    <t>1.14-3205-2-2/1</t>
  </si>
  <si>
    <t>Промывка поверхностей фасадов, окрашенных масляными красками - с лестниц</t>
  </si>
  <si>
    <t>СН-2012.1 Выпуск № 2 (в текущих ценах по состоянию на 01.01.2025 г.). Сб.4-3205-2-2/1</t>
  </si>
  <si>
    <t>)*2</t>
  </si>
  <si>
    <t>Уровень цен</t>
  </si>
  <si>
    <t>_OBSM_</t>
  </si>
  <si>
    <t>9999990008</t>
  </si>
  <si>
    <t>Трудозатраты рабочих</t>
  </si>
  <si>
    <t>чел.-ч.</t>
  </si>
  <si>
    <t>21.1-24-24</t>
  </si>
  <si>
    <t>СН-2012.21 Выпуск № 3 (в текущих ценах по состоянию на 01.04.2025 г.). Сб.1-24-24</t>
  </si>
  <si>
    <t>Средство нейтральное моющее универсальное высококонцентрированное пенное, типа "Мегают"</t>
  </si>
  <si>
    <t>21.1-24-41</t>
  </si>
  <si>
    <t>СН-2012.21 Выпуск № 3 (в текущих ценах по состоянию на 01.04.2025 г.). Сб.1-24-41</t>
  </si>
  <si>
    <t>Средство чистящее специальное для удаления с различных поверхностей свежих и застарелых загрязнений (скотч, клей, жевательная резинка и прочие), типа "Мегам С"</t>
  </si>
  <si>
    <t>21.1-24-20</t>
  </si>
  <si>
    <t>СН-2012.21 Выпуск № 3 (в текущих ценах по состоянию на 01.04.2025 г.). Сб.1-24-20</t>
  </si>
  <si>
    <t>Средство нейтральное жидкое моющее универсальное с пониженным уровнем пенообразования, типа "Мегалан 2"</t>
  </si>
  <si>
    <t>21.1-24-23</t>
  </si>
  <si>
    <t>СН-2012.21 Выпуск № 3 (в текущих ценах по состоянию на 01.04.2025 г.). Сб.1-24-23</t>
  </si>
  <si>
    <t>Средство кислотное гелеобразное высококонцентрированное бактерицидное для очистки и дезинфекции, типа "Мегасан М"</t>
  </si>
  <si>
    <t>21.1-24-25</t>
  </si>
  <si>
    <t>СН-2012.21 Выпуск № 3 (в текущих ценах по состоянию на 01.04.2025 г.). Сб.1-24-25</t>
  </si>
  <si>
    <t>Средство жидкое моющее универсальное концентрированное нейтральное для посуды и различных поверхностей</t>
  </si>
  <si>
    <t>21.1-24-48</t>
  </si>
  <si>
    <t>СН-2012.21 Выпуск № 3 (в текущих ценах по состоянию на 01.04.2025 г.). Сб.1-24-48</t>
  </si>
  <si>
    <t>Средство жидкое концентрированное бактерицидное для дезинфекции и предстерилизационной очистки с содержанием алкилдиметилбензиламмоний хлорида 4,8%, рН 7</t>
  </si>
  <si>
    <t>21.1-24-51</t>
  </si>
  <si>
    <t>СН-2012.21 Выпуск № 3 (в текущих ценах по состоянию на 01.04.2025 г.). Сб.1-24-51</t>
  </si>
  <si>
    <t>Средство чистящее пастообразное кислотное на основе щавелевой кислоты для очистки фаянсовых санитарно-технических приборов и поверхностей керамической плитки</t>
  </si>
  <si>
    <t>кг</t>
  </si>
  <si>
    <t>21.1-24-59</t>
  </si>
  <si>
    <t>СН-2012.21 Выпуск № 3 (в текущих ценах по состоянию на 01.04.2025 г.). Сб.1-24-59</t>
  </si>
  <si>
    <t>Средство моющее жидкое нейтральное концентрированное для очистки остекленных, пластиковых, металлических, окрашенных поверхностей, концентрация рабочего раствора 0,5% - 5%, pH от 6 до 8, содержание НПАВ &lt;5%, содержание растворителя 5-15%</t>
  </si>
  <si>
    <t>21.1-25-193</t>
  </si>
  <si>
    <t>Мыло твердое</t>
  </si>
  <si>
    <t>"СОГЛАСОВАНО"</t>
  </si>
  <si>
    <t>"УТВЕРЖДАЮ"</t>
  </si>
  <si>
    <t>Форма № 1а (глава 1-5)</t>
  </si>
  <si>
    <t>"_____"________________ 2025 г.</t>
  </si>
  <si>
    <t>(локальный сметный расчет)</t>
  </si>
  <si>
    <t>(наименование работ и затрат, наименование объекта)</t>
  </si>
  <si>
    <t>Сметная стоимость</t>
  </si>
  <si>
    <t>тыс.руб</t>
  </si>
  <si>
    <t>Строительные работы</t>
  </si>
  <si>
    <t>Монтажные работы</t>
  </si>
  <si>
    <t>Оборудование</t>
  </si>
  <si>
    <t>Прочие работы</t>
  </si>
  <si>
    <t>Средства на оплату труда</t>
  </si>
  <si>
    <t>№№ п/п</t>
  </si>
  <si>
    <t>Шифр расценки и коды ресурсов</t>
  </si>
  <si>
    <t>Наименование работ и затрат</t>
  </si>
  <si>
    <t>Единица измерения</t>
  </si>
  <si>
    <t>Кол-во единиц</t>
  </si>
  <si>
    <t>Цена на ед. изм. руб.</t>
  </si>
  <si>
    <t>Попра-вочные коэфф.</t>
  </si>
  <si>
    <t>Коэфф. зимних удоро-жаний</t>
  </si>
  <si>
    <t>Коэфф. пересчета</t>
  </si>
  <si>
    <t>ВСЕГО затрат, руб.</t>
  </si>
  <si>
    <t>Справочно</t>
  </si>
  <si>
    <t>ЗТР, всего чел.-час</t>
  </si>
  <si>
    <t>Ст-ть ед. с начислен.</t>
  </si>
  <si>
    <t>Составлен(а) в уровне текущих (прогнозных) цен на апрель 2025 года</t>
  </si>
  <si>
    <t>ЗП</t>
  </si>
  <si>
    <t>МР</t>
  </si>
  <si>
    <t>к нр )*122)*0,3</t>
  </si>
  <si>
    <t>НР от ЗП</t>
  </si>
  <si>
    <t>%</t>
  </si>
  <si>
    <t>СП от ЗП</t>
  </si>
  <si>
    <t>ЗТР</t>
  </si>
  <si>
    <t>чел-ч</t>
  </si>
  <si>
    <t>к нр )*122)*0,3)*3</t>
  </si>
  <si>
    <r>
      <t>1.11-1101-2-5/1</t>
    </r>
    <r>
      <rPr>
        <i/>
        <sz val="10"/>
        <rFont val="Arial"/>
        <family val="2"/>
        <charset val="204"/>
      </rPr>
      <t xml:space="preserve">
Поправка: СН-2012. Гл.1 Сб.11 п.3.20</t>
    </r>
  </si>
  <si>
    <r>
      <t>Уборка регулярная (поддерживающая) дверных блоков - металлические с полотнами остекленными (с 2-х сторон)</t>
    </r>
    <r>
      <rPr>
        <i/>
        <sz val="10"/>
        <rFont val="Arial"/>
        <family val="2"/>
        <charset val="204"/>
      </rPr>
      <t xml:space="preserve">
Поправка: СН-2012. Гл.1 Сб.11 п.3.20 Наименование: При мытье дверного блока с двух сторон</t>
    </r>
  </si>
  <si>
    <r>
      <t>21.1-25-13</t>
    </r>
    <r>
      <rPr>
        <i/>
        <sz val="10"/>
        <rFont val="Arial"/>
        <family val="2"/>
        <charset val="204"/>
      </rPr>
      <t xml:space="preserve">
Поправка: СН-2012. Гл.1 Сб.11 п.3.20</t>
    </r>
  </si>
  <si>
    <r>
      <t>Вода</t>
    </r>
    <r>
      <rPr>
        <i/>
        <sz val="10"/>
        <rFont val="Arial"/>
        <family val="2"/>
        <charset val="204"/>
      </rPr>
      <t xml:space="preserve">
Поправка: СН-2012. Гл.1 Сб.11 п.3.20 Наименование: При мытье дверного блока с двух сторон</t>
    </r>
  </si>
  <si>
    <t>к нр )*122)*0,3)*2</t>
  </si>
  <si>
    <t>к нр )*122)*3</t>
  </si>
  <si>
    <t>к нр )*118</t>
  </si>
  <si>
    <t>к нр )*4)*4)*2</t>
  </si>
  <si>
    <t>к нр )*4)*4)*0,3</t>
  </si>
  <si>
    <t>к нр )*122</t>
  </si>
  <si>
    <t>к нр )*4)*0,75</t>
  </si>
  <si>
    <t>к нр )*4</t>
  </si>
  <si>
    <t>к нр )*1</t>
  </si>
  <si>
    <t>к нр )*4)*2</t>
  </si>
  <si>
    <t xml:space="preserve">Составил   </t>
  </si>
  <si>
    <t>[должность,подпись(инициалы,фамилия)]</t>
  </si>
  <si>
    <t xml:space="preserve">Проверил   </t>
  </si>
  <si>
    <t>№ п/п</t>
  </si>
  <si>
    <t>№ в ЛСР</t>
  </si>
  <si>
    <t>Количество</t>
  </si>
  <si>
    <t>Ссылка на чертежи, спецификации</t>
  </si>
  <si>
    <t>Формула расчета, расчет объемов работ и расхода материалов</t>
  </si>
  <si>
    <t>Примечание</t>
  </si>
  <si>
    <t>Главный инженер проекта _________________</t>
  </si>
  <si>
    <t>Составил _________________</t>
  </si>
  <si>
    <t xml:space="preserve">Уборка внутренних и санитарных помещений здания ПРОДАКШН ОФИСОВ и уличных туалетов (Краснопахорское)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</si>
</sst>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m"/>
    <numFmt numFmtId="165" formatCode="#,##0.00;[Red]\-\ #,##0.00"/>
  </numFmts>
  <fonts count="17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8" fillId="0" borderId="0" xfId="0" applyFont="1"/>
    <xf numFmtId="0" fontId="9" fillId="0" borderId="0" xfId="0" applyFont="1" applyAlignment="1">
      <alignment horizontal="right"/>
    </xf>
    <xf numFmtId="0" fontId="9" fillId="0" borderId="0" xfId="0" applyFont="1"/>
    <xf numFmtId="0" fontId="10" fillId="0" borderId="0" xfId="0" applyFont="1"/>
    <xf numFmtId="0" fontId="11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right"/>
    </xf>
    <xf numFmtId="0" fontId="11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8" fillId="0" borderId="0" xfId="0" applyFont="1" applyAlignment="1">
      <alignment horizontal="center" wrapText="1"/>
    </xf>
    <xf numFmtId="0" fontId="13" fillId="0" borderId="0" xfId="0" applyFont="1" applyAlignment="1">
      <alignment horizontal="center" wrapText="1"/>
    </xf>
    <xf numFmtId="0" fontId="0" fillId="0" borderId="0" xfId="0"/>
    <xf numFmtId="164" fontId="9" fillId="0" borderId="0" xfId="0" applyNumberFormat="1" applyFont="1"/>
    <xf numFmtId="1" fontId="9" fillId="0" borderId="0" xfId="0" applyNumberFormat="1" applyFont="1"/>
    <xf numFmtId="0" fontId="9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9" fillId="0" borderId="0" xfId="0" applyFont="1" applyAlignment="1">
      <alignment horizontal="left" vertical="top" wrapText="1"/>
    </xf>
    <xf numFmtId="0" fontId="14" fillId="0" borderId="0" xfId="0" applyFont="1" applyAlignment="1">
      <alignment horizontal="right" wrapText="1"/>
    </xf>
    <xf numFmtId="0" fontId="9" fillId="0" borderId="0" xfId="0" applyFont="1" applyAlignment="1">
      <alignment horizontal="right" wrapText="1"/>
    </xf>
    <xf numFmtId="165" fontId="9" fillId="0" borderId="0" xfId="0" applyNumberFormat="1" applyFont="1" applyAlignment="1">
      <alignment horizontal="right"/>
    </xf>
    <xf numFmtId="0" fontId="7" fillId="0" borderId="0" xfId="0" applyFont="1" applyAlignment="1">
      <alignment vertical="top" wrapText="1"/>
    </xf>
    <xf numFmtId="0" fontId="9" fillId="0" borderId="0" xfId="0" quotePrefix="1" applyFont="1" applyAlignment="1">
      <alignment horizontal="right" wrapText="1"/>
    </xf>
    <xf numFmtId="165" fontId="0" fillId="0" borderId="0" xfId="0" applyNumberFormat="1"/>
    <xf numFmtId="165" fontId="9" fillId="0" borderId="0" xfId="0" applyNumberFormat="1" applyFont="1" applyAlignment="1">
      <alignment horizontal="right"/>
    </xf>
    <xf numFmtId="165" fontId="15" fillId="0" borderId="0" xfId="0" applyNumberFormat="1" applyFont="1" applyAlignment="1">
      <alignment horizontal="right"/>
    </xf>
    <xf numFmtId="0" fontId="0" fillId="0" borderId="6" xfId="0" applyBorder="1"/>
    <xf numFmtId="165" fontId="15" fillId="0" borderId="6" xfId="0" applyNumberFormat="1" applyFont="1" applyBorder="1" applyAlignment="1">
      <alignment horizontal="right"/>
    </xf>
    <xf numFmtId="165" fontId="15" fillId="0" borderId="6" xfId="0" applyNumberFormat="1" applyFont="1" applyBorder="1" applyAlignment="1">
      <alignment horizontal="right"/>
    </xf>
    <xf numFmtId="0" fontId="15" fillId="0" borderId="0" xfId="0" applyFont="1"/>
    <xf numFmtId="0" fontId="15" fillId="0" borderId="0" xfId="0" applyFont="1" applyAlignment="1">
      <alignment horizontal="right"/>
    </xf>
    <xf numFmtId="0" fontId="15" fillId="0" borderId="0" xfId="0" applyFont="1" applyAlignment="1">
      <alignment horizontal="left" wrapText="1"/>
    </xf>
    <xf numFmtId="0" fontId="9" fillId="0" borderId="0" xfId="0" applyFont="1" applyAlignment="1">
      <alignment horizontal="right" vertical="center"/>
    </xf>
    <xf numFmtId="0" fontId="9" fillId="0" borderId="1" xfId="0" applyFont="1" applyBorder="1"/>
    <xf numFmtId="0" fontId="8" fillId="0" borderId="5" xfId="0" applyFont="1" applyBorder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0" fontId="15" fillId="0" borderId="0" xfId="0" applyFont="1" applyAlignment="1">
      <alignment horizontal="left"/>
    </xf>
    <xf numFmtId="49" fontId="1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9485C9-D350-4867-91B1-82462881E5C0}">
  <sheetPr>
    <pageSetUpPr fitToPage="1"/>
  </sheetPr>
  <dimension ref="A1:V332"/>
  <sheetViews>
    <sheetView tabSelected="1" zoomScaleNormal="100" workbookViewId="0">
      <selection activeCell="AK29" sqref="AK29"/>
    </sheetView>
  </sheetViews>
  <sheetFormatPr defaultRowHeight="12.75" x14ac:dyDescent="0.2"/>
  <cols>
    <col min="1" max="1" width="5.7109375" customWidth="1"/>
    <col min="2" max="2" width="15.42578125" customWidth="1"/>
    <col min="3" max="3" width="40.7109375" customWidth="1"/>
    <col min="4" max="6" width="11.7109375" customWidth="1"/>
    <col min="7" max="7" width="19.28515625" customWidth="1"/>
    <col min="8" max="11" width="12.7109375" customWidth="1"/>
    <col min="15" max="36" width="0" hidden="1" customWidth="1"/>
  </cols>
  <sheetData>
    <row r="1" spans="1:11" x14ac:dyDescent="0.2">
      <c r="A1" s="7" t="str">
        <f>CONCATENATE(Source!B1, "     СН-2012 (© ОАО МЦЦС 'Мосстройцены', ", "2025", ")")</f>
        <v>Smeta.RU Flash  (495) 974-1589     СН-2012 (© ОАО МЦЦС 'Мосстройцены', 2025)</v>
      </c>
    </row>
    <row r="2" spans="1:11" ht="14.25" x14ac:dyDescent="0.2">
      <c r="A2" s="8"/>
      <c r="B2" s="8"/>
      <c r="C2" s="8"/>
      <c r="D2" s="8"/>
      <c r="E2" s="8"/>
      <c r="F2" s="8"/>
      <c r="G2" s="8"/>
      <c r="H2" s="8"/>
      <c r="I2" s="8"/>
      <c r="J2" s="16" t="s">
        <v>227</v>
      </c>
      <c r="K2" s="16"/>
    </row>
    <row r="3" spans="1:11" ht="16.5" x14ac:dyDescent="0.25">
      <c r="A3" s="10"/>
      <c r="B3" s="11" t="s">
        <v>225</v>
      </c>
      <c r="C3" s="11"/>
      <c r="D3" s="11"/>
      <c r="E3" s="11"/>
      <c r="F3" s="9"/>
      <c r="G3" s="11" t="s">
        <v>226</v>
      </c>
      <c r="H3" s="11"/>
      <c r="I3" s="11"/>
      <c r="J3" s="11"/>
      <c r="K3" s="11"/>
    </row>
    <row r="4" spans="1:11" ht="14.25" x14ac:dyDescent="0.2">
      <c r="A4" s="9"/>
      <c r="B4" s="12"/>
      <c r="C4" s="12"/>
      <c r="D4" s="12"/>
      <c r="E4" s="12"/>
      <c r="F4" s="9"/>
      <c r="G4" s="12"/>
      <c r="H4" s="12"/>
      <c r="I4" s="12"/>
      <c r="J4" s="12"/>
      <c r="K4" s="12"/>
    </row>
    <row r="5" spans="1:11" ht="14.25" x14ac:dyDescent="0.2">
      <c r="A5" s="9"/>
      <c r="B5" s="9"/>
      <c r="C5" s="13"/>
      <c r="D5" s="13"/>
      <c r="E5" s="13"/>
      <c r="F5" s="9"/>
      <c r="G5" s="13"/>
      <c r="H5" s="13"/>
      <c r="I5" s="13"/>
      <c r="J5" s="13"/>
      <c r="K5" s="13"/>
    </row>
    <row r="6" spans="1:11" ht="14.25" x14ac:dyDescent="0.2">
      <c r="A6" s="13"/>
      <c r="B6" s="12" t="str">
        <f>CONCATENATE("______________________ ", IF(Source!AL12&lt;&gt;"", Source!AL12, ""))</f>
        <v xml:space="preserve">______________________ </v>
      </c>
      <c r="C6" s="12"/>
      <c r="D6" s="12"/>
      <c r="E6" s="12"/>
      <c r="F6" s="9"/>
      <c r="G6" s="12" t="str">
        <f>CONCATENATE("______________________ ", IF(Source!AH12&lt;&gt;"", Source!AH12, ""))</f>
        <v xml:space="preserve">______________________ </v>
      </c>
      <c r="H6" s="12"/>
      <c r="I6" s="12"/>
      <c r="J6" s="12"/>
      <c r="K6" s="12"/>
    </row>
    <row r="7" spans="1:11" ht="14.25" x14ac:dyDescent="0.2">
      <c r="A7" s="14"/>
      <c r="B7" s="15" t="s">
        <v>228</v>
      </c>
      <c r="C7" s="15"/>
      <c r="D7" s="15"/>
      <c r="E7" s="15"/>
      <c r="F7" s="9"/>
      <c r="G7" s="15" t="s">
        <v>228</v>
      </c>
      <c r="H7" s="15"/>
      <c r="I7" s="15"/>
      <c r="J7" s="15"/>
      <c r="K7" s="15"/>
    </row>
    <row r="9" spans="1:11" ht="14.25" x14ac:dyDescent="0.2">
      <c r="A9" s="9"/>
      <c r="B9" s="9"/>
      <c r="C9" s="9"/>
      <c r="D9" s="9"/>
      <c r="E9" s="9"/>
      <c r="F9" s="9"/>
      <c r="G9" s="9"/>
      <c r="H9" s="9"/>
      <c r="I9" s="9"/>
      <c r="J9" s="9"/>
      <c r="K9" s="9"/>
    </row>
    <row r="10" spans="1:11" ht="15.75" x14ac:dyDescent="0.25">
      <c r="A10" s="17" t="str">
        <f>CONCATENATE( "ЛОКАЛЬНАЯ СМЕТА № ",IF(Source!F12&lt;&gt;"Новый объект", Source!F12, ""))</f>
        <v>ЛОКАЛЬНАЯ СМЕТА № 1.2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spans="1:11" x14ac:dyDescent="0.2">
      <c r="A11" s="19" t="s">
        <v>229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</row>
    <row r="12" spans="1:11" ht="14.25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1" ht="18" hidden="1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</row>
    <row r="14" spans="1:11" ht="14.25" hidden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1" ht="15.75" x14ac:dyDescent="0.25">
      <c r="A15" s="17" t="str">
        <f>IF(Source!G12&lt;&gt;"Новый объект", Source!G12, "")</f>
        <v xml:space="preserve">Уборка внутренних и санитарных помещений здания ПРОДАКШН ОФИСОВ и уличных туалетов (Краснопахорское) 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</row>
    <row r="16" spans="1:11" x14ac:dyDescent="0.2">
      <c r="A16" s="19" t="s">
        <v>230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</row>
    <row r="17" spans="1:11" ht="14.25" x14ac:dyDescent="0.2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4.25" x14ac:dyDescent="0.2">
      <c r="A18" s="15" t="str">
        <f>CONCATENATE( "Основание: чертежи № ", Source!J12)</f>
        <v xml:space="preserve">Основание: чертежи № 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</row>
    <row r="19" spans="1:11" ht="14.25" x14ac:dyDescent="0.2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</row>
    <row r="20" spans="1:11" ht="14.25" x14ac:dyDescent="0.2">
      <c r="A20" s="9"/>
      <c r="B20" s="9"/>
      <c r="C20" s="9"/>
      <c r="D20" s="9"/>
      <c r="E20" s="9"/>
      <c r="F20" s="12" t="s">
        <v>231</v>
      </c>
      <c r="G20" s="12"/>
      <c r="H20" s="12"/>
      <c r="I20" s="36">
        <f>I21+I22+I23+I24</f>
        <v>2743.29</v>
      </c>
      <c r="J20" s="16"/>
      <c r="K20" s="9" t="s">
        <v>232</v>
      </c>
    </row>
    <row r="21" spans="1:11" ht="14.25" hidden="1" x14ac:dyDescent="0.2">
      <c r="A21" s="9"/>
      <c r="B21" s="9"/>
      <c r="C21" s="9"/>
      <c r="D21" s="9"/>
      <c r="E21" s="9"/>
      <c r="F21" s="12" t="s">
        <v>233</v>
      </c>
      <c r="G21" s="12"/>
      <c r="H21" s="12"/>
      <c r="I21" s="36">
        <f>ROUND((Source!F648)/1000, 2)</f>
        <v>51.92</v>
      </c>
      <c r="J21" s="16"/>
      <c r="K21" s="9" t="s">
        <v>232</v>
      </c>
    </row>
    <row r="22" spans="1:11" ht="14.25" hidden="1" x14ac:dyDescent="0.2">
      <c r="A22" s="9"/>
      <c r="B22" s="9"/>
      <c r="C22" s="9"/>
      <c r="D22" s="9"/>
      <c r="E22" s="9"/>
      <c r="F22" s="12" t="s">
        <v>234</v>
      </c>
      <c r="G22" s="12"/>
      <c r="H22" s="12"/>
      <c r="I22" s="36">
        <f>ROUND((Source!F649)/1000, 2)</f>
        <v>0</v>
      </c>
      <c r="J22" s="16"/>
      <c r="K22" s="9" t="s">
        <v>232</v>
      </c>
    </row>
    <row r="23" spans="1:11" ht="14.25" hidden="1" x14ac:dyDescent="0.2">
      <c r="A23" s="9"/>
      <c r="B23" s="9"/>
      <c r="C23" s="9"/>
      <c r="D23" s="9"/>
      <c r="E23" s="9"/>
      <c r="F23" s="12" t="s">
        <v>235</v>
      </c>
      <c r="G23" s="12"/>
      <c r="H23" s="12"/>
      <c r="I23" s="36">
        <f>ROUND((Source!F640)/1000, 2)</f>
        <v>0</v>
      </c>
      <c r="J23" s="16"/>
      <c r="K23" s="9" t="s">
        <v>232</v>
      </c>
    </row>
    <row r="24" spans="1:11" ht="14.25" hidden="1" x14ac:dyDescent="0.2">
      <c r="A24" s="9"/>
      <c r="B24" s="9"/>
      <c r="C24" s="9"/>
      <c r="D24" s="9"/>
      <c r="E24" s="9"/>
      <c r="F24" s="12" t="s">
        <v>236</v>
      </c>
      <c r="G24" s="12"/>
      <c r="H24" s="12"/>
      <c r="I24" s="36">
        <f>ROUND((Source!F650+Source!F651)/1000, 2)</f>
        <v>2691.37</v>
      </c>
      <c r="J24" s="16"/>
      <c r="K24" s="9" t="s">
        <v>232</v>
      </c>
    </row>
    <row r="25" spans="1:11" ht="14.25" x14ac:dyDescent="0.2">
      <c r="A25" s="9"/>
      <c r="B25" s="9"/>
      <c r="C25" s="9"/>
      <c r="D25" s="9"/>
      <c r="E25" s="9"/>
      <c r="F25" s="12" t="s">
        <v>237</v>
      </c>
      <c r="G25" s="12"/>
      <c r="H25" s="12"/>
      <c r="I25" s="36">
        <f>(Source!F646+ Source!F645)/1000</f>
        <v>1447.39789</v>
      </c>
      <c r="J25" s="16"/>
      <c r="K25" s="9" t="s">
        <v>232</v>
      </c>
    </row>
    <row r="26" spans="1:11" ht="14.25" x14ac:dyDescent="0.2">
      <c r="A26" s="9" t="s">
        <v>251</v>
      </c>
      <c r="B26" s="9"/>
      <c r="C26" s="9"/>
      <c r="D26" s="22"/>
      <c r="E26" s="23"/>
      <c r="F26" s="9"/>
      <c r="G26" s="9"/>
      <c r="H26" s="9"/>
      <c r="I26" s="9"/>
      <c r="J26" s="9"/>
      <c r="K26" s="9"/>
    </row>
    <row r="27" spans="1:11" ht="14.25" x14ac:dyDescent="0.2">
      <c r="A27" s="24" t="s">
        <v>238</v>
      </c>
      <c r="B27" s="24" t="s">
        <v>239</v>
      </c>
      <c r="C27" s="24" t="s">
        <v>240</v>
      </c>
      <c r="D27" s="24" t="s">
        <v>241</v>
      </c>
      <c r="E27" s="24" t="s">
        <v>242</v>
      </c>
      <c r="F27" s="24" t="s">
        <v>243</v>
      </c>
      <c r="G27" s="24" t="s">
        <v>244</v>
      </c>
      <c r="H27" s="24" t="s">
        <v>245</v>
      </c>
      <c r="I27" s="24" t="s">
        <v>246</v>
      </c>
      <c r="J27" s="24" t="s">
        <v>247</v>
      </c>
      <c r="K27" s="25" t="s">
        <v>248</v>
      </c>
    </row>
    <row r="28" spans="1:11" ht="28.5" x14ac:dyDescent="0.2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7" t="s">
        <v>249</v>
      </c>
    </row>
    <row r="29" spans="1:11" ht="28.5" x14ac:dyDescent="0.2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7" t="s">
        <v>250</v>
      </c>
    </row>
    <row r="30" spans="1:11" ht="14.25" x14ac:dyDescent="0.2">
      <c r="A30" s="27">
        <v>1</v>
      </c>
      <c r="B30" s="27">
        <v>2</v>
      </c>
      <c r="C30" s="27">
        <v>3</v>
      </c>
      <c r="D30" s="27">
        <v>4</v>
      </c>
      <c r="E30" s="27">
        <v>5</v>
      </c>
      <c r="F30" s="27">
        <v>6</v>
      </c>
      <c r="G30" s="27">
        <v>7</v>
      </c>
      <c r="H30" s="27">
        <v>8</v>
      </c>
      <c r="I30" s="27">
        <v>9</v>
      </c>
      <c r="J30" s="27">
        <v>10</v>
      </c>
      <c r="K30" s="27">
        <v>11</v>
      </c>
    </row>
    <row r="32" spans="1:11" ht="16.5" x14ac:dyDescent="0.25">
      <c r="A32" s="28" t="str">
        <f>CONCATENATE("Локальная смета: ",IF(Source!G20&lt;&gt;"Новая локальная смета", Source!G20, ""))</f>
        <v>Локальная смета: 1.2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</row>
    <row r="34" spans="1:22" ht="16.5" x14ac:dyDescent="0.25">
      <c r="A34" s="28" t="str">
        <f>CONCATENATE("Раздел: ",IF(Source!G24&lt;&gt;"Новый раздел", Source!G24, ""))</f>
        <v>Раздел: Поддерживающая уборка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</row>
    <row r="36" spans="1:22" ht="16.5" x14ac:dyDescent="0.25">
      <c r="A36" s="28" t="str">
        <f>CONCATENATE("Подраздел: ",IF(Source!G28&lt;&gt;"Новый подраздел", Source!G28, ""))</f>
        <v>Подраздел: Стены, потолки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</row>
    <row r="37" spans="1:22" ht="57" x14ac:dyDescent="0.2">
      <c r="A37" s="29">
        <v>1</v>
      </c>
      <c r="B37" s="29" t="str">
        <f>Source!F32</f>
        <v>1.5-1101-1-1/1</v>
      </c>
      <c r="C37" s="29" t="str">
        <f>Source!G32</f>
        <v>Удаление локальных загрязнений со стен до высоты 1,8 м в зданиях административно-хозяйственного назначения при регулярных уборках</v>
      </c>
      <c r="D37" s="30" t="str">
        <f>Source!H32</f>
        <v>100 м2</v>
      </c>
      <c r="E37" s="8">
        <f>Source!I32</f>
        <v>1.6397999999999999</v>
      </c>
      <c r="F37" s="32"/>
      <c r="G37" s="31"/>
      <c r="H37" s="8"/>
      <c r="I37" s="8"/>
      <c r="J37" s="32"/>
      <c r="K37" s="32"/>
      <c r="Q37">
        <f>ROUND((Source!BZ32/100)*ROUND((Source!AF32*Source!AV32)*Source!I32, 2), 2)</f>
        <v>4701.53</v>
      </c>
      <c r="R37">
        <f>Source!X32</f>
        <v>4701.53</v>
      </c>
      <c r="S37">
        <f>ROUND((Source!CA32/100)*ROUND((Source!AF32*Source!AV32)*Source!I32, 2), 2)</f>
        <v>671.65</v>
      </c>
      <c r="T37">
        <f>Source!Y32</f>
        <v>671.65</v>
      </c>
      <c r="U37">
        <f>ROUND((175/100)*ROUND((Source!AE32*Source!AV32)*Source!I32, 2), 2)</f>
        <v>0</v>
      </c>
      <c r="V37">
        <f>ROUND((108/100)*ROUND(Source!CS32*Source!I32, 2), 2)</f>
        <v>0</v>
      </c>
    </row>
    <row r="38" spans="1:22" x14ac:dyDescent="0.2">
      <c r="C38" s="33" t="str">
        <f>"Объем: "&amp;Source!I32&amp;"=163,98/"&amp;"100"</f>
        <v>Объем: 1,6398=163,98/100</v>
      </c>
    </row>
    <row r="39" spans="1:22" ht="14.25" x14ac:dyDescent="0.2">
      <c r="A39" s="29"/>
      <c r="B39" s="29"/>
      <c r="C39" s="29" t="s">
        <v>252</v>
      </c>
      <c r="D39" s="30"/>
      <c r="E39" s="8"/>
      <c r="F39" s="32">
        <f>Source!AO32</f>
        <v>111.91</v>
      </c>
      <c r="G39" s="31" t="str">
        <f>Source!DG32</f>
        <v>)*122)*0,3</v>
      </c>
      <c r="H39" s="8">
        <f>Source!AV32</f>
        <v>1</v>
      </c>
      <c r="I39" s="8">
        <f>IF(Source!BA32&lt;&gt; 0, Source!BA32, 1)</f>
        <v>1</v>
      </c>
      <c r="J39" s="32">
        <f>Source!S32</f>
        <v>6716.47</v>
      </c>
      <c r="K39" s="32"/>
    </row>
    <row r="40" spans="1:22" ht="14.25" x14ac:dyDescent="0.2">
      <c r="A40" s="29"/>
      <c r="B40" s="29"/>
      <c r="C40" s="29" t="s">
        <v>253</v>
      </c>
      <c r="D40" s="30"/>
      <c r="E40" s="8"/>
      <c r="F40" s="32">
        <f>Source!AL32</f>
        <v>11.05</v>
      </c>
      <c r="G40" s="31" t="str">
        <f>Source!DD32</f>
        <v>)*122)*0,3</v>
      </c>
      <c r="H40" s="8">
        <f>Source!AW32</f>
        <v>1</v>
      </c>
      <c r="I40" s="8">
        <f>IF(Source!BC32&lt;&gt; 0, Source!BC32, 1)</f>
        <v>1</v>
      </c>
      <c r="J40" s="32">
        <f>Source!P32</f>
        <v>663.18</v>
      </c>
      <c r="K40" s="32"/>
    </row>
    <row r="41" spans="1:22" ht="28.5" x14ac:dyDescent="0.2">
      <c r="A41" s="29" t="s">
        <v>23</v>
      </c>
      <c r="B41" s="29" t="str">
        <f>Source!F33</f>
        <v>21.1-25-13</v>
      </c>
      <c r="C41" s="29" t="str">
        <f>Source!G33</f>
        <v>Вода</v>
      </c>
      <c r="D41" s="30" t="str">
        <f>Source!H33</f>
        <v>м3</v>
      </c>
      <c r="E41" s="8">
        <f>Source!I33</f>
        <v>-0.30008299999999999</v>
      </c>
      <c r="F41" s="32">
        <f>Source!AK33</f>
        <v>49.83</v>
      </c>
      <c r="G41" s="34" t="s">
        <v>254</v>
      </c>
      <c r="H41" s="8">
        <f>Source!AW33</f>
        <v>1</v>
      </c>
      <c r="I41" s="8">
        <f>IF(Source!BC33&lt;&gt; 0, Source!BC33, 1)</f>
        <v>1</v>
      </c>
      <c r="J41" s="32">
        <f>Source!O33</f>
        <v>-14.95</v>
      </c>
      <c r="K41" s="32"/>
      <c r="Q41">
        <f>ROUND((Source!BZ33/100)*ROUND((Source!AF33*Source!AV33)*Source!I33, 2), 2)</f>
        <v>0</v>
      </c>
      <c r="R41">
        <f>Source!X33</f>
        <v>0</v>
      </c>
      <c r="S41">
        <f>ROUND((Source!CA33/100)*ROUND((Source!AF33*Source!AV33)*Source!I33, 2), 2)</f>
        <v>0</v>
      </c>
      <c r="T41">
        <f>Source!Y33</f>
        <v>0</v>
      </c>
      <c r="U41">
        <f>ROUND((175/100)*ROUND((Source!AE33*Source!AV33)*Source!I33, 2), 2)</f>
        <v>0</v>
      </c>
      <c r="V41">
        <f>ROUND((108/100)*ROUND(Source!CS33*Source!I33, 2), 2)</f>
        <v>0</v>
      </c>
    </row>
    <row r="42" spans="1:22" ht="14.25" x14ac:dyDescent="0.2">
      <c r="A42" s="29"/>
      <c r="B42" s="29"/>
      <c r="C42" s="29" t="s">
        <v>255</v>
      </c>
      <c r="D42" s="30" t="s">
        <v>256</v>
      </c>
      <c r="E42" s="8">
        <f>Source!AT32</f>
        <v>70</v>
      </c>
      <c r="F42" s="32"/>
      <c r="G42" s="31"/>
      <c r="H42" s="8"/>
      <c r="I42" s="8"/>
      <c r="J42" s="32">
        <f>SUM(R37:R41)</f>
        <v>4701.53</v>
      </c>
      <c r="K42" s="32"/>
    </row>
    <row r="43" spans="1:22" ht="14.25" x14ac:dyDescent="0.2">
      <c r="A43" s="29"/>
      <c r="B43" s="29"/>
      <c r="C43" s="29" t="s">
        <v>257</v>
      </c>
      <c r="D43" s="30" t="s">
        <v>256</v>
      </c>
      <c r="E43" s="8">
        <f>Source!AU32</f>
        <v>10</v>
      </c>
      <c r="F43" s="32"/>
      <c r="G43" s="31"/>
      <c r="H43" s="8"/>
      <c r="I43" s="8"/>
      <c r="J43" s="32">
        <f>SUM(T37:T42)</f>
        <v>671.65</v>
      </c>
      <c r="K43" s="32"/>
    </row>
    <row r="44" spans="1:22" ht="14.25" x14ac:dyDescent="0.2">
      <c r="A44" s="29"/>
      <c r="B44" s="29"/>
      <c r="C44" s="29" t="s">
        <v>258</v>
      </c>
      <c r="D44" s="30" t="s">
        <v>259</v>
      </c>
      <c r="E44" s="8">
        <f>Source!AQ32</f>
        <v>0.4</v>
      </c>
      <c r="F44" s="32"/>
      <c r="G44" s="31" t="str">
        <f>Source!DI32</f>
        <v>)*122)*0,3</v>
      </c>
      <c r="H44" s="8">
        <f>Source!AV32</f>
        <v>1</v>
      </c>
      <c r="I44" s="8"/>
      <c r="J44" s="32"/>
      <c r="K44" s="32">
        <f>Source!U32</f>
        <v>24.006671999999998</v>
      </c>
    </row>
    <row r="45" spans="1:22" ht="15" x14ac:dyDescent="0.25">
      <c r="A45" s="38"/>
      <c r="B45" s="38"/>
      <c r="C45" s="38"/>
      <c r="D45" s="38"/>
      <c r="E45" s="38"/>
      <c r="F45" s="38"/>
      <c r="G45" s="38"/>
      <c r="H45" s="38"/>
      <c r="I45" s="39">
        <f>J39+J40+J42+J43+SUM(J41:J41)</f>
        <v>12737.88</v>
      </c>
      <c r="J45" s="39"/>
      <c r="K45" s="40">
        <f>IF(Source!I32&lt;&gt;0, ROUND(I45/Source!I32, 2), 0)</f>
        <v>7767.95</v>
      </c>
      <c r="P45" s="35">
        <f>I45</f>
        <v>12737.88</v>
      </c>
    </row>
    <row r="47" spans="1:22" ht="15" x14ac:dyDescent="0.25">
      <c r="A47" s="43" t="str">
        <f>CONCATENATE("Итого по подразделу: ",IF(Source!G35&lt;&gt;"Новый подраздел", Source!G35, ""))</f>
        <v>Итого по подразделу: Стены, потолки</v>
      </c>
      <c r="B47" s="43"/>
      <c r="C47" s="43"/>
      <c r="D47" s="43"/>
      <c r="E47" s="43"/>
      <c r="F47" s="43"/>
      <c r="G47" s="43"/>
      <c r="H47" s="43"/>
      <c r="I47" s="37">
        <f>SUM(P36:P46)</f>
        <v>12737.88</v>
      </c>
      <c r="J47" s="42"/>
      <c r="K47" s="41"/>
    </row>
    <row r="50" spans="1:22" ht="16.5" x14ac:dyDescent="0.25">
      <c r="A50" s="28" t="str">
        <f>CONCATENATE("Подраздел: ",IF(Source!G65&lt;&gt;"Новый подраздел", Source!G65, ""))</f>
        <v>Подраздел: Полы</v>
      </c>
      <c r="B50" s="28"/>
      <c r="C50" s="28"/>
      <c r="D50" s="28"/>
      <c r="E50" s="28"/>
      <c r="F50" s="28"/>
      <c r="G50" s="28"/>
      <c r="H50" s="28"/>
      <c r="I50" s="28"/>
      <c r="J50" s="28"/>
      <c r="K50" s="28"/>
    </row>
    <row r="51" spans="1:22" ht="57" x14ac:dyDescent="0.2">
      <c r="A51" s="29">
        <v>2</v>
      </c>
      <c r="B51" s="29" t="str">
        <f>Source!F69</f>
        <v>1.10-1101-1-1/1</v>
      </c>
      <c r="C51" s="29" t="str">
        <f>Source!G69</f>
        <v>Мытье полов вестибюлей, коридоров, гардеробных, фойе, холлов, рекреаций в зданиях административно-хозяйственного назначения</v>
      </c>
      <c r="D51" s="30" t="str">
        <f>Source!H69</f>
        <v>100 м2</v>
      </c>
      <c r="E51" s="8">
        <f>Source!I69</f>
        <v>0.54749999999999999</v>
      </c>
      <c r="F51" s="32"/>
      <c r="G51" s="31"/>
      <c r="H51" s="8"/>
      <c r="I51" s="8"/>
      <c r="J51" s="32"/>
      <c r="K51" s="32"/>
      <c r="Q51">
        <f>ROUND((Source!BZ69/100)*ROUND((Source!AF69*Source!AV69)*Source!I69, 2), 2)</f>
        <v>10831.61</v>
      </c>
      <c r="R51">
        <f>Source!X69</f>
        <v>10831.61</v>
      </c>
      <c r="S51">
        <f>ROUND((Source!CA69/100)*ROUND((Source!AF69*Source!AV69)*Source!I69, 2), 2)</f>
        <v>1547.37</v>
      </c>
      <c r="T51">
        <f>Source!Y69</f>
        <v>1547.37</v>
      </c>
      <c r="U51">
        <f>ROUND((175/100)*ROUND((Source!AE69*Source!AV69)*Source!I69, 2), 2)</f>
        <v>0</v>
      </c>
      <c r="V51">
        <f>ROUND((108/100)*ROUND(Source!CS69*Source!I69, 2), 2)</f>
        <v>0</v>
      </c>
    </row>
    <row r="52" spans="1:22" x14ac:dyDescent="0.2">
      <c r="C52" s="33" t="str">
        <f>"Объем: "&amp;Source!I69&amp;"=54,75/"&amp;"100"</f>
        <v>Объем: 0,5475=54,75/100</v>
      </c>
    </row>
    <row r="53" spans="1:22" ht="28.5" x14ac:dyDescent="0.2">
      <c r="A53" s="29"/>
      <c r="B53" s="29"/>
      <c r="C53" s="29" t="s">
        <v>252</v>
      </c>
      <c r="D53" s="30"/>
      <c r="E53" s="8"/>
      <c r="F53" s="32">
        <f>Source!AO69</f>
        <v>257.39999999999998</v>
      </c>
      <c r="G53" s="31" t="str">
        <f>Source!DG69</f>
        <v>)*122)*0,3)*3</v>
      </c>
      <c r="H53" s="8">
        <f>Source!AV69</f>
        <v>1</v>
      </c>
      <c r="I53" s="8">
        <f>IF(Source!BA69&lt;&gt; 0, Source!BA69, 1)</f>
        <v>1</v>
      </c>
      <c r="J53" s="32">
        <f>Source!S69</f>
        <v>15473.73</v>
      </c>
      <c r="K53" s="32"/>
    </row>
    <row r="54" spans="1:22" ht="28.5" x14ac:dyDescent="0.2">
      <c r="A54" s="29"/>
      <c r="B54" s="29"/>
      <c r="C54" s="29" t="s">
        <v>253</v>
      </c>
      <c r="D54" s="30"/>
      <c r="E54" s="8"/>
      <c r="F54" s="32">
        <f>Source!AL69</f>
        <v>27.76</v>
      </c>
      <c r="G54" s="31" t="str">
        <f>Source!DD69</f>
        <v>)*122)*0,3)*3</v>
      </c>
      <c r="H54" s="8">
        <f>Source!AW69</f>
        <v>1</v>
      </c>
      <c r="I54" s="8">
        <f>IF(Source!BC69&lt;&gt; 0, Source!BC69, 1)</f>
        <v>1</v>
      </c>
      <c r="J54" s="32">
        <f>Source!P69</f>
        <v>1668.81</v>
      </c>
      <c r="K54" s="32"/>
    </row>
    <row r="55" spans="1:22" ht="42.75" x14ac:dyDescent="0.2">
      <c r="A55" s="29" t="s">
        <v>88</v>
      </c>
      <c r="B55" s="29" t="str">
        <f>Source!F70</f>
        <v>21.1-25-13</v>
      </c>
      <c r="C55" s="29" t="str">
        <f>Source!G70</f>
        <v>Вода</v>
      </c>
      <c r="D55" s="30" t="str">
        <f>Source!H70</f>
        <v>м3</v>
      </c>
      <c r="E55" s="8">
        <f>Source!I70</f>
        <v>-0.60115499999999999</v>
      </c>
      <c r="F55" s="32">
        <f>Source!AK70</f>
        <v>49.83</v>
      </c>
      <c r="G55" s="34" t="s">
        <v>260</v>
      </c>
      <c r="H55" s="8">
        <f>Source!AW70</f>
        <v>1</v>
      </c>
      <c r="I55" s="8">
        <f>IF(Source!BC70&lt;&gt; 0, Source!BC70, 1)</f>
        <v>1</v>
      </c>
      <c r="J55" s="32">
        <f>Source!O70</f>
        <v>-29.96</v>
      </c>
      <c r="K55" s="32"/>
      <c r="Q55">
        <f>ROUND((Source!BZ70/100)*ROUND((Source!AF70*Source!AV70)*Source!I70, 2), 2)</f>
        <v>0</v>
      </c>
      <c r="R55">
        <f>Source!X70</f>
        <v>0</v>
      </c>
      <c r="S55">
        <f>ROUND((Source!CA70/100)*ROUND((Source!AF70*Source!AV70)*Source!I70, 2), 2)</f>
        <v>0</v>
      </c>
      <c r="T55">
        <f>Source!Y70</f>
        <v>0</v>
      </c>
      <c r="U55">
        <f>ROUND((175/100)*ROUND((Source!AE70*Source!AV70)*Source!I70, 2), 2)</f>
        <v>0</v>
      </c>
      <c r="V55">
        <f>ROUND((108/100)*ROUND(Source!CS70*Source!I70, 2), 2)</f>
        <v>0</v>
      </c>
    </row>
    <row r="56" spans="1:22" ht="14.25" x14ac:dyDescent="0.2">
      <c r="A56" s="29"/>
      <c r="B56" s="29"/>
      <c r="C56" s="29" t="s">
        <v>255</v>
      </c>
      <c r="D56" s="30" t="s">
        <v>256</v>
      </c>
      <c r="E56" s="8">
        <f>Source!AT69</f>
        <v>70</v>
      </c>
      <c r="F56" s="32"/>
      <c r="G56" s="31"/>
      <c r="H56" s="8"/>
      <c r="I56" s="8"/>
      <c r="J56" s="32">
        <f>SUM(R51:R55)</f>
        <v>10831.61</v>
      </c>
      <c r="K56" s="32"/>
    </row>
    <row r="57" spans="1:22" ht="14.25" x14ac:dyDescent="0.2">
      <c r="A57" s="29"/>
      <c r="B57" s="29"/>
      <c r="C57" s="29" t="s">
        <v>257</v>
      </c>
      <c r="D57" s="30" t="s">
        <v>256</v>
      </c>
      <c r="E57" s="8">
        <f>Source!AU69</f>
        <v>10</v>
      </c>
      <c r="F57" s="32"/>
      <c r="G57" s="31"/>
      <c r="H57" s="8"/>
      <c r="I57" s="8"/>
      <c r="J57" s="32">
        <f>SUM(T51:T56)</f>
        <v>1547.37</v>
      </c>
      <c r="K57" s="32"/>
    </row>
    <row r="58" spans="1:22" ht="28.5" x14ac:dyDescent="0.2">
      <c r="A58" s="29"/>
      <c r="B58" s="29"/>
      <c r="C58" s="29" t="s">
        <v>258</v>
      </c>
      <c r="D58" s="30" t="s">
        <v>259</v>
      </c>
      <c r="E58" s="8">
        <f>Source!AQ69</f>
        <v>0.92</v>
      </c>
      <c r="F58" s="32"/>
      <c r="G58" s="31" t="str">
        <f>Source!DI69</f>
        <v>)*122)*0,3)*3</v>
      </c>
      <c r="H58" s="8">
        <f>Source!AV69</f>
        <v>1</v>
      </c>
      <c r="I58" s="8"/>
      <c r="J58" s="32"/>
      <c r="K58" s="32">
        <f>Source!U69</f>
        <v>55.306260000000009</v>
      </c>
    </row>
    <row r="59" spans="1:22" ht="15" x14ac:dyDescent="0.25">
      <c r="A59" s="38"/>
      <c r="B59" s="38"/>
      <c r="C59" s="38"/>
      <c r="D59" s="38"/>
      <c r="E59" s="38"/>
      <c r="F59" s="38"/>
      <c r="G59" s="38"/>
      <c r="H59" s="38"/>
      <c r="I59" s="39">
        <f>J53+J54+J56+J57+SUM(J55:J55)</f>
        <v>29491.56</v>
      </c>
      <c r="J59" s="39"/>
      <c r="K59" s="40">
        <f>IF(Source!I69&lt;&gt;0, ROUND(I59/Source!I69, 2), 0)</f>
        <v>53865.86</v>
      </c>
      <c r="P59" s="35">
        <f>I59</f>
        <v>29491.56</v>
      </c>
    </row>
    <row r="60" spans="1:22" ht="42.75" x14ac:dyDescent="0.2">
      <c r="A60" s="29">
        <v>3</v>
      </c>
      <c r="B60" s="29" t="str">
        <f>Source!F71</f>
        <v>1.10-1101-1-3/1</v>
      </c>
      <c r="C60" s="29" t="str">
        <f>Source!G71</f>
        <v>Мытье полов санузлов и душевых в зданиях административно-хозяйственного назначения</v>
      </c>
      <c r="D60" s="30" t="str">
        <f>Source!H71</f>
        <v>100 м2</v>
      </c>
      <c r="E60" s="8">
        <f>Source!I71</f>
        <v>2.6890000000000001</v>
      </c>
      <c r="F60" s="32"/>
      <c r="G60" s="31"/>
      <c r="H60" s="8"/>
      <c r="I60" s="8"/>
      <c r="J60" s="32"/>
      <c r="K60" s="32"/>
      <c r="Q60">
        <f>ROUND((Source!BZ71/100)*ROUND((Source!AF71*Source!AV71)*Source!I71, 2), 2)</f>
        <v>67653.5</v>
      </c>
      <c r="R60">
        <f>Source!X71</f>
        <v>67653.5</v>
      </c>
      <c r="S60">
        <f>ROUND((Source!CA71/100)*ROUND((Source!AF71*Source!AV71)*Source!I71, 2), 2)</f>
        <v>9664.7900000000009</v>
      </c>
      <c r="T60">
        <f>Source!Y71</f>
        <v>9664.7900000000009</v>
      </c>
      <c r="U60">
        <f>ROUND((175/100)*ROUND((Source!AE71*Source!AV71)*Source!I71, 2), 2)</f>
        <v>0</v>
      </c>
      <c r="V60">
        <f>ROUND((108/100)*ROUND(Source!CS71*Source!I71, 2), 2)</f>
        <v>0</v>
      </c>
    </row>
    <row r="61" spans="1:22" x14ac:dyDescent="0.2">
      <c r="C61" s="33" t="str">
        <f>"Объем: "&amp;Source!I71&amp;"=268,9/"&amp;"100"</f>
        <v>Объем: 2,689=268,9/100</v>
      </c>
    </row>
    <row r="62" spans="1:22" ht="28.5" x14ac:dyDescent="0.2">
      <c r="A62" s="29"/>
      <c r="B62" s="29"/>
      <c r="C62" s="29" t="s">
        <v>252</v>
      </c>
      <c r="D62" s="30"/>
      <c r="E62" s="8"/>
      <c r="F62" s="32">
        <f>Source!AO71</f>
        <v>327.33999999999997</v>
      </c>
      <c r="G62" s="31" t="str">
        <f>Source!DG71</f>
        <v>)*122)*0,3)*3</v>
      </c>
      <c r="H62" s="8">
        <f>Source!AV71</f>
        <v>1</v>
      </c>
      <c r="I62" s="8">
        <f>IF(Source!BA71&lt;&gt; 0, Source!BA71, 1)</f>
        <v>1</v>
      </c>
      <c r="J62" s="32">
        <f>Source!S71</f>
        <v>96647.86</v>
      </c>
      <c r="K62" s="32"/>
    </row>
    <row r="63" spans="1:22" ht="28.5" x14ac:dyDescent="0.2">
      <c r="A63" s="29"/>
      <c r="B63" s="29"/>
      <c r="C63" s="29" t="s">
        <v>253</v>
      </c>
      <c r="D63" s="30"/>
      <c r="E63" s="8"/>
      <c r="F63" s="32">
        <f>Source!AL71</f>
        <v>16.68</v>
      </c>
      <c r="G63" s="31" t="str">
        <f>Source!DD71</f>
        <v>)*122)*0,3)*3</v>
      </c>
      <c r="H63" s="8">
        <f>Source!AW71</f>
        <v>1</v>
      </c>
      <c r="I63" s="8">
        <f>IF(Source!BC71&lt;&gt; 0, Source!BC71, 1)</f>
        <v>1</v>
      </c>
      <c r="J63" s="32">
        <f>Source!P71</f>
        <v>4924.8100000000004</v>
      </c>
      <c r="K63" s="32"/>
    </row>
    <row r="64" spans="1:22" ht="42.75" x14ac:dyDescent="0.2">
      <c r="A64" s="29" t="s">
        <v>93</v>
      </c>
      <c r="B64" s="29" t="str">
        <f>Source!F72</f>
        <v>21.1-25-13</v>
      </c>
      <c r="C64" s="29" t="str">
        <f>Source!G72</f>
        <v>Вода</v>
      </c>
      <c r="D64" s="30" t="str">
        <f>Source!H72</f>
        <v>м3</v>
      </c>
      <c r="E64" s="8">
        <f>Source!I72</f>
        <v>-2.9525220000000001</v>
      </c>
      <c r="F64" s="32">
        <f>Source!AK72</f>
        <v>49.83</v>
      </c>
      <c r="G64" s="34" t="s">
        <v>260</v>
      </c>
      <c r="H64" s="8">
        <f>Source!AW72</f>
        <v>1</v>
      </c>
      <c r="I64" s="8">
        <f>IF(Source!BC72&lt;&gt; 0, Source!BC72, 1)</f>
        <v>1</v>
      </c>
      <c r="J64" s="32">
        <f>Source!O72</f>
        <v>-147.12</v>
      </c>
      <c r="K64" s="32"/>
      <c r="Q64">
        <f>ROUND((Source!BZ72/100)*ROUND((Source!AF72*Source!AV72)*Source!I72, 2), 2)</f>
        <v>0</v>
      </c>
      <c r="R64">
        <f>Source!X72</f>
        <v>0</v>
      </c>
      <c r="S64">
        <f>ROUND((Source!CA72/100)*ROUND((Source!AF72*Source!AV72)*Source!I72, 2), 2)</f>
        <v>0</v>
      </c>
      <c r="T64">
        <f>Source!Y72</f>
        <v>0</v>
      </c>
      <c r="U64">
        <f>ROUND((175/100)*ROUND((Source!AE72*Source!AV72)*Source!I72, 2), 2)</f>
        <v>0</v>
      </c>
      <c r="V64">
        <f>ROUND((108/100)*ROUND(Source!CS72*Source!I72, 2), 2)</f>
        <v>0</v>
      </c>
    </row>
    <row r="65" spans="1:22" ht="14.25" x14ac:dyDescent="0.2">
      <c r="A65" s="29"/>
      <c r="B65" s="29"/>
      <c r="C65" s="29" t="s">
        <v>255</v>
      </c>
      <c r="D65" s="30" t="s">
        <v>256</v>
      </c>
      <c r="E65" s="8">
        <f>Source!AT71</f>
        <v>70</v>
      </c>
      <c r="F65" s="32"/>
      <c r="G65" s="31"/>
      <c r="H65" s="8"/>
      <c r="I65" s="8"/>
      <c r="J65" s="32">
        <f>SUM(R60:R64)</f>
        <v>67653.5</v>
      </c>
      <c r="K65" s="32"/>
    </row>
    <row r="66" spans="1:22" ht="14.25" x14ac:dyDescent="0.2">
      <c r="A66" s="29"/>
      <c r="B66" s="29"/>
      <c r="C66" s="29" t="s">
        <v>257</v>
      </c>
      <c r="D66" s="30" t="s">
        <v>256</v>
      </c>
      <c r="E66" s="8">
        <f>Source!AU71</f>
        <v>10</v>
      </c>
      <c r="F66" s="32"/>
      <c r="G66" s="31"/>
      <c r="H66" s="8"/>
      <c r="I66" s="8"/>
      <c r="J66" s="32">
        <f>SUM(T60:T65)</f>
        <v>9664.7900000000009</v>
      </c>
      <c r="K66" s="32"/>
    </row>
    <row r="67" spans="1:22" ht="28.5" x14ac:dyDescent="0.2">
      <c r="A67" s="29"/>
      <c r="B67" s="29"/>
      <c r="C67" s="29" t="s">
        <v>258</v>
      </c>
      <c r="D67" s="30" t="s">
        <v>259</v>
      </c>
      <c r="E67" s="8">
        <f>Source!AQ71</f>
        <v>1.17</v>
      </c>
      <c r="F67" s="32"/>
      <c r="G67" s="31" t="str">
        <f>Source!DI71</f>
        <v>)*122)*0,3)*3</v>
      </c>
      <c r="H67" s="8">
        <f>Source!AV71</f>
        <v>1</v>
      </c>
      <c r="I67" s="8"/>
      <c r="J67" s="32"/>
      <c r="K67" s="32">
        <f>Source!U71</f>
        <v>345.44507399999998</v>
      </c>
    </row>
    <row r="68" spans="1:22" ht="15" x14ac:dyDescent="0.25">
      <c r="A68" s="38"/>
      <c r="B68" s="38"/>
      <c r="C68" s="38"/>
      <c r="D68" s="38"/>
      <c r="E68" s="38"/>
      <c r="F68" s="38"/>
      <c r="G68" s="38"/>
      <c r="H68" s="38"/>
      <c r="I68" s="39">
        <f>J62+J63+J65+J66+SUM(J64:J64)</f>
        <v>178743.84</v>
      </c>
      <c r="J68" s="39"/>
      <c r="K68" s="40">
        <f>IF(Source!I71&lt;&gt;0, ROUND(I68/Source!I71, 2), 0)</f>
        <v>66472.240000000005</v>
      </c>
      <c r="P68" s="35">
        <f>I68</f>
        <v>178743.84</v>
      </c>
    </row>
    <row r="70" spans="1:22" ht="15" x14ac:dyDescent="0.25">
      <c r="A70" s="43" t="str">
        <f>CONCATENATE("Итого по подразделу: ",IF(Source!G74&lt;&gt;"Новый подраздел", Source!G74, ""))</f>
        <v>Итого по подразделу: Полы</v>
      </c>
      <c r="B70" s="43"/>
      <c r="C70" s="43"/>
      <c r="D70" s="43"/>
      <c r="E70" s="43"/>
      <c r="F70" s="43"/>
      <c r="G70" s="43"/>
      <c r="H70" s="43"/>
      <c r="I70" s="37">
        <f>SUM(P50:P69)</f>
        <v>208235.4</v>
      </c>
      <c r="J70" s="42"/>
      <c r="K70" s="41"/>
    </row>
    <row r="73" spans="1:22" ht="16.5" x14ac:dyDescent="0.25">
      <c r="A73" s="28" t="str">
        <f>CONCATENATE("Подраздел: ",IF(Source!G104&lt;&gt;"Новый подраздел", Source!G104, ""))</f>
        <v>Подраздел: Мытье окон, дверей, перегородок</v>
      </c>
      <c r="B73" s="28"/>
      <c r="C73" s="28"/>
      <c r="D73" s="28"/>
      <c r="E73" s="28"/>
      <c r="F73" s="28"/>
      <c r="G73" s="28"/>
      <c r="H73" s="28"/>
      <c r="I73" s="28"/>
      <c r="J73" s="28"/>
      <c r="K73" s="28"/>
    </row>
    <row r="74" spans="1:22" ht="95.25" x14ac:dyDescent="0.2">
      <c r="A74" s="29">
        <v>4</v>
      </c>
      <c r="B74" s="29" t="s">
        <v>261</v>
      </c>
      <c r="C74" s="29" t="s">
        <v>262</v>
      </c>
      <c r="D74" s="30" t="str">
        <f>Source!H108</f>
        <v>100 м2</v>
      </c>
      <c r="E74" s="8">
        <f>Source!I108</f>
        <v>1.6464000000000001</v>
      </c>
      <c r="F74" s="32"/>
      <c r="G74" s="31"/>
      <c r="H74" s="8"/>
      <c r="I74" s="8"/>
      <c r="J74" s="32"/>
      <c r="K74" s="32"/>
      <c r="Q74">
        <f>ROUND((Source!BZ108/100)*ROUND((Source!AF108*Source!AV108)*Source!I108, 2), 2)</f>
        <v>76000.460000000006</v>
      </c>
      <c r="R74">
        <f>Source!X108</f>
        <v>76000.460000000006</v>
      </c>
      <c r="S74">
        <f>ROUND((Source!CA108/100)*ROUND((Source!AF108*Source!AV108)*Source!I108, 2), 2)</f>
        <v>10857.21</v>
      </c>
      <c r="T74">
        <f>Source!Y108</f>
        <v>10857.21</v>
      </c>
      <c r="U74">
        <f>ROUND((175/100)*ROUND((Source!AE108*Source!AV108)*Source!I108, 2), 2)</f>
        <v>0</v>
      </c>
      <c r="V74">
        <f>ROUND((108/100)*ROUND(Source!CS108*Source!I108, 2), 2)</f>
        <v>0</v>
      </c>
    </row>
    <row r="75" spans="1:22" x14ac:dyDescent="0.2">
      <c r="C75" s="33" t="str">
        <f>"Объем: "&amp;Source!I108&amp;"=164,64/"&amp;"100"</f>
        <v>Объем: 1,6464=164,64/100</v>
      </c>
    </row>
    <row r="76" spans="1:22" ht="28.5" x14ac:dyDescent="0.2">
      <c r="A76" s="29"/>
      <c r="B76" s="29"/>
      <c r="C76" s="29" t="s">
        <v>252</v>
      </c>
      <c r="D76" s="30"/>
      <c r="E76" s="8"/>
      <c r="F76" s="32">
        <f>Source!AO108</f>
        <v>900.89</v>
      </c>
      <c r="G76" s="31" t="str">
        <f>Source!DG108</f>
        <v>)*122)*0,3)*2</v>
      </c>
      <c r="H76" s="8">
        <f>Source!AV108</f>
        <v>1</v>
      </c>
      <c r="I76" s="8">
        <f>IF(Source!BA108&lt;&gt; 0, Source!BA108, 1)</f>
        <v>1</v>
      </c>
      <c r="J76" s="32">
        <f>Source!S108</f>
        <v>108572.09</v>
      </c>
      <c r="K76" s="32"/>
    </row>
    <row r="77" spans="1:22" ht="14.25" x14ac:dyDescent="0.2">
      <c r="A77" s="29"/>
      <c r="B77" s="29"/>
      <c r="C77" s="29" t="s">
        <v>253</v>
      </c>
      <c r="D77" s="30"/>
      <c r="E77" s="8"/>
      <c r="F77" s="32">
        <f>Source!AL108</f>
        <v>4.08</v>
      </c>
      <c r="G77" s="31" t="str">
        <f>Source!DD108</f>
        <v>)*122)*0,3</v>
      </c>
      <c r="H77" s="8">
        <f>Source!AW108</f>
        <v>1</v>
      </c>
      <c r="I77" s="8">
        <f>IF(Source!BC108&lt;&gt; 0, Source!BC108, 1)</f>
        <v>1</v>
      </c>
      <c r="J77" s="32">
        <f>Source!P108</f>
        <v>245.85</v>
      </c>
      <c r="K77" s="32"/>
    </row>
    <row r="78" spans="1:22" ht="65.25" x14ac:dyDescent="0.2">
      <c r="A78" s="29" t="s">
        <v>102</v>
      </c>
      <c r="B78" s="29" t="s">
        <v>263</v>
      </c>
      <c r="C78" s="29" t="s">
        <v>264</v>
      </c>
      <c r="D78" s="30" t="str">
        <f>Source!H109</f>
        <v>м3</v>
      </c>
      <c r="E78" s="8">
        <f>Source!I109</f>
        <v>-4.2180770000000001</v>
      </c>
      <c r="F78" s="32">
        <f>Source!AK109</f>
        <v>49.83</v>
      </c>
      <c r="G78" s="34" t="s">
        <v>265</v>
      </c>
      <c r="H78" s="8">
        <f>Source!AW109</f>
        <v>1</v>
      </c>
      <c r="I78" s="8">
        <f>IF(Source!BC109&lt;&gt; 0, Source!BC109, 1)</f>
        <v>1</v>
      </c>
      <c r="J78" s="32">
        <f>Source!O109</f>
        <v>-210.19</v>
      </c>
      <c r="K78" s="32"/>
      <c r="Q78">
        <f>ROUND((Source!BZ109/100)*ROUND((Source!AF109*Source!AV109)*Source!I109, 2), 2)</f>
        <v>0</v>
      </c>
      <c r="R78">
        <f>Source!X109</f>
        <v>0</v>
      </c>
      <c r="S78">
        <f>ROUND((Source!CA109/100)*ROUND((Source!AF109*Source!AV109)*Source!I109, 2), 2)</f>
        <v>0</v>
      </c>
      <c r="T78">
        <f>Source!Y109</f>
        <v>0</v>
      </c>
      <c r="U78">
        <f>ROUND((175/100)*ROUND((Source!AE109*Source!AV109)*Source!I109, 2), 2)</f>
        <v>0</v>
      </c>
      <c r="V78">
        <f>ROUND((108/100)*ROUND(Source!CS109*Source!I109, 2), 2)</f>
        <v>0</v>
      </c>
    </row>
    <row r="79" spans="1:22" ht="14.25" x14ac:dyDescent="0.2">
      <c r="A79" s="29"/>
      <c r="B79" s="29"/>
      <c r="C79" s="29" t="s">
        <v>255</v>
      </c>
      <c r="D79" s="30" t="s">
        <v>256</v>
      </c>
      <c r="E79" s="8">
        <f>Source!AT108</f>
        <v>70</v>
      </c>
      <c r="F79" s="32"/>
      <c r="G79" s="31"/>
      <c r="H79" s="8"/>
      <c r="I79" s="8"/>
      <c r="J79" s="32">
        <f>SUM(R74:R78)</f>
        <v>76000.460000000006</v>
      </c>
      <c r="K79" s="32"/>
    </row>
    <row r="80" spans="1:22" ht="14.25" x14ac:dyDescent="0.2">
      <c r="A80" s="29"/>
      <c r="B80" s="29"/>
      <c r="C80" s="29" t="s">
        <v>257</v>
      </c>
      <c r="D80" s="30" t="s">
        <v>256</v>
      </c>
      <c r="E80" s="8">
        <f>Source!AU108</f>
        <v>10</v>
      </c>
      <c r="F80" s="32"/>
      <c r="G80" s="31"/>
      <c r="H80" s="8"/>
      <c r="I80" s="8"/>
      <c r="J80" s="32">
        <f>SUM(T74:T79)</f>
        <v>10857.21</v>
      </c>
      <c r="K80" s="32"/>
    </row>
    <row r="81" spans="1:22" ht="28.5" x14ac:dyDescent="0.2">
      <c r="A81" s="29"/>
      <c r="B81" s="29"/>
      <c r="C81" s="29" t="s">
        <v>258</v>
      </c>
      <c r="D81" s="30" t="s">
        <v>259</v>
      </c>
      <c r="E81" s="8">
        <f>Source!AQ108</f>
        <v>3.22</v>
      </c>
      <c r="F81" s="32"/>
      <c r="G81" s="31" t="str">
        <f>Source!DI108</f>
        <v>)*122)*0,3)*2</v>
      </c>
      <c r="H81" s="8">
        <f>Source!AV108</f>
        <v>1</v>
      </c>
      <c r="I81" s="8"/>
      <c r="J81" s="32"/>
      <c r="K81" s="32">
        <f>Source!U108</f>
        <v>388.06306560000002</v>
      </c>
    </row>
    <row r="82" spans="1:22" ht="15" x14ac:dyDescent="0.25">
      <c r="A82" s="38"/>
      <c r="B82" s="38"/>
      <c r="C82" s="38"/>
      <c r="D82" s="38"/>
      <c r="E82" s="38"/>
      <c r="F82" s="38"/>
      <c r="G82" s="38"/>
      <c r="H82" s="38"/>
      <c r="I82" s="39">
        <f>J76+J77+J79+J80+SUM(J78:J78)</f>
        <v>195465.42</v>
      </c>
      <c r="J82" s="39"/>
      <c r="K82" s="40">
        <f>IF(Source!I108&lt;&gt;0, ROUND(I82/Source!I108, 2), 0)</f>
        <v>118722.92</v>
      </c>
      <c r="P82" s="35">
        <f>I82</f>
        <v>195465.42</v>
      </c>
    </row>
    <row r="84" spans="1:22" ht="15" x14ac:dyDescent="0.25">
      <c r="A84" s="43" t="str">
        <f>CONCATENATE("Итого по подразделу: ",IF(Source!G111&lt;&gt;"Новый подраздел", Source!G111, ""))</f>
        <v>Итого по подразделу: Мытье окон, дверей, перегородок</v>
      </c>
      <c r="B84" s="43"/>
      <c r="C84" s="43"/>
      <c r="D84" s="43"/>
      <c r="E84" s="43"/>
      <c r="F84" s="43"/>
      <c r="G84" s="43"/>
      <c r="H84" s="43"/>
      <c r="I84" s="37">
        <f>SUM(P73:P83)</f>
        <v>195465.42</v>
      </c>
      <c r="J84" s="42"/>
      <c r="K84" s="41"/>
    </row>
    <row r="87" spans="1:22" ht="16.5" x14ac:dyDescent="0.25">
      <c r="A87" s="28" t="str">
        <f>CONCATENATE("Подраздел: ",IF(Source!G141&lt;&gt;"Новый подраздел", Source!G141, ""))</f>
        <v>Подраздел: Мытье сантехнических приборов</v>
      </c>
      <c r="B87" s="28"/>
      <c r="C87" s="28"/>
      <c r="D87" s="28"/>
      <c r="E87" s="28"/>
      <c r="F87" s="28"/>
      <c r="G87" s="28"/>
      <c r="H87" s="28"/>
      <c r="I87" s="28"/>
      <c r="J87" s="28"/>
      <c r="K87" s="28"/>
    </row>
    <row r="88" spans="1:22" ht="42.75" x14ac:dyDescent="0.2">
      <c r="A88" s="29">
        <v>5</v>
      </c>
      <c r="B88" s="29" t="str">
        <f>Source!F145</f>
        <v>1.16-1101-2-1/1</v>
      </c>
      <c r="C88" s="29" t="str">
        <f>Source!G145</f>
        <v>Уборка санитарно-технических приборов в туалетах административных зданий - унитазы</v>
      </c>
      <c r="D88" s="30" t="str">
        <f>Source!H145</f>
        <v>100 шт.</v>
      </c>
      <c r="E88" s="8">
        <f>Source!I145</f>
        <v>0.54</v>
      </c>
      <c r="F88" s="32"/>
      <c r="G88" s="31"/>
      <c r="H88" s="8"/>
      <c r="I88" s="8"/>
      <c r="J88" s="32"/>
      <c r="K88" s="32"/>
      <c r="Q88">
        <f>ROUND((Source!BZ145/100)*ROUND((Source!AF145*Source!AV145)*Source!I145, 2), 2)</f>
        <v>346814.92</v>
      </c>
      <c r="R88">
        <f>Source!X145</f>
        <v>346814.92</v>
      </c>
      <c r="S88">
        <f>ROUND((Source!CA145/100)*ROUND((Source!AF145*Source!AV145)*Source!I145, 2), 2)</f>
        <v>49544.99</v>
      </c>
      <c r="T88">
        <f>Source!Y145</f>
        <v>49544.99</v>
      </c>
      <c r="U88">
        <f>ROUND((175/100)*ROUND((Source!AE145*Source!AV145)*Source!I145, 2), 2)</f>
        <v>0</v>
      </c>
      <c r="V88">
        <f>ROUND((108/100)*ROUND(Source!CS145*Source!I145, 2), 2)</f>
        <v>0</v>
      </c>
    </row>
    <row r="89" spans="1:22" x14ac:dyDescent="0.2">
      <c r="C89" s="33" t="str">
        <f>"Объем: "&amp;Source!I145&amp;"=54/"&amp;"100"</f>
        <v>Объем: 0,54=54/100</v>
      </c>
    </row>
    <row r="90" spans="1:22" ht="14.25" x14ac:dyDescent="0.2">
      <c r="A90" s="29"/>
      <c r="B90" s="29"/>
      <c r="C90" s="29" t="s">
        <v>252</v>
      </c>
      <c r="D90" s="30"/>
      <c r="E90" s="8"/>
      <c r="F90" s="32">
        <f>Source!AO145</f>
        <v>2506.83</v>
      </c>
      <c r="G90" s="31" t="str">
        <f>Source!DG145</f>
        <v>)*122)*3</v>
      </c>
      <c r="H90" s="8">
        <f>Source!AV145</f>
        <v>1</v>
      </c>
      <c r="I90" s="8">
        <f>IF(Source!BA145&lt;&gt; 0, Source!BA145, 1)</f>
        <v>1</v>
      </c>
      <c r="J90" s="32">
        <f>Source!S145</f>
        <v>495449.88</v>
      </c>
      <c r="K90" s="32"/>
    </row>
    <row r="91" spans="1:22" ht="14.25" x14ac:dyDescent="0.2">
      <c r="A91" s="29"/>
      <c r="B91" s="29"/>
      <c r="C91" s="29" t="s">
        <v>253</v>
      </c>
      <c r="D91" s="30"/>
      <c r="E91" s="8"/>
      <c r="F91" s="32">
        <f>Source!AL145</f>
        <v>159.93</v>
      </c>
      <c r="G91" s="31" t="str">
        <f>Source!DD145</f>
        <v>)*122)*3</v>
      </c>
      <c r="H91" s="8">
        <f>Source!AW145</f>
        <v>1</v>
      </c>
      <c r="I91" s="8">
        <f>IF(Source!BC145&lt;&gt; 0, Source!BC145, 1)</f>
        <v>1</v>
      </c>
      <c r="J91" s="32">
        <f>Source!P145</f>
        <v>31608.57</v>
      </c>
      <c r="K91" s="32"/>
    </row>
    <row r="92" spans="1:22" ht="28.5" x14ac:dyDescent="0.2">
      <c r="A92" s="29" t="s">
        <v>110</v>
      </c>
      <c r="B92" s="29" t="str">
        <f>Source!F146</f>
        <v>21.1-25-13</v>
      </c>
      <c r="C92" s="29" t="str">
        <f>Source!G146</f>
        <v>Вода</v>
      </c>
      <c r="D92" s="30" t="str">
        <f>Source!H146</f>
        <v>м3</v>
      </c>
      <c r="E92" s="8">
        <f>Source!I146</f>
        <v>-69.174000000000007</v>
      </c>
      <c r="F92" s="32">
        <f>Source!AK146</f>
        <v>49.83</v>
      </c>
      <c r="G92" s="34" t="s">
        <v>266</v>
      </c>
      <c r="H92" s="8">
        <f>Source!AW146</f>
        <v>1</v>
      </c>
      <c r="I92" s="8">
        <f>IF(Source!BC146&lt;&gt; 0, Source!BC146, 1)</f>
        <v>1</v>
      </c>
      <c r="J92" s="32">
        <f>Source!O146</f>
        <v>-3446.94</v>
      </c>
      <c r="K92" s="32"/>
      <c r="Q92">
        <f>ROUND((Source!BZ146/100)*ROUND((Source!AF146*Source!AV146)*Source!I146, 2), 2)</f>
        <v>0</v>
      </c>
      <c r="R92">
        <f>Source!X146</f>
        <v>0</v>
      </c>
      <c r="S92">
        <f>ROUND((Source!CA146/100)*ROUND((Source!AF146*Source!AV146)*Source!I146, 2), 2)</f>
        <v>0</v>
      </c>
      <c r="T92">
        <f>Source!Y146</f>
        <v>0</v>
      </c>
      <c r="U92">
        <f>ROUND((175/100)*ROUND((Source!AE146*Source!AV146)*Source!I146, 2), 2)</f>
        <v>0</v>
      </c>
      <c r="V92">
        <f>ROUND((108/100)*ROUND(Source!CS146*Source!I146, 2), 2)</f>
        <v>0</v>
      </c>
    </row>
    <row r="93" spans="1:22" ht="14.25" x14ac:dyDescent="0.2">
      <c r="A93" s="29"/>
      <c r="B93" s="29"/>
      <c r="C93" s="29" t="s">
        <v>255</v>
      </c>
      <c r="D93" s="30" t="s">
        <v>256</v>
      </c>
      <c r="E93" s="8">
        <f>Source!AT145</f>
        <v>70</v>
      </c>
      <c r="F93" s="32"/>
      <c r="G93" s="31"/>
      <c r="H93" s="8"/>
      <c r="I93" s="8"/>
      <c r="J93" s="32">
        <f>SUM(R88:R92)</f>
        <v>346814.92</v>
      </c>
      <c r="K93" s="32"/>
    </row>
    <row r="94" spans="1:22" ht="14.25" x14ac:dyDescent="0.2">
      <c r="A94" s="29"/>
      <c r="B94" s="29"/>
      <c r="C94" s="29" t="s">
        <v>257</v>
      </c>
      <c r="D94" s="30" t="s">
        <v>256</v>
      </c>
      <c r="E94" s="8">
        <f>Source!AU145</f>
        <v>10</v>
      </c>
      <c r="F94" s="32"/>
      <c r="G94" s="31"/>
      <c r="H94" s="8"/>
      <c r="I94" s="8"/>
      <c r="J94" s="32">
        <f>SUM(T88:T93)</f>
        <v>49544.99</v>
      </c>
      <c r="K94" s="32"/>
    </row>
    <row r="95" spans="1:22" ht="14.25" x14ac:dyDescent="0.2">
      <c r="A95" s="29"/>
      <c r="B95" s="29"/>
      <c r="C95" s="29" t="s">
        <v>258</v>
      </c>
      <c r="D95" s="30" t="s">
        <v>259</v>
      </c>
      <c r="E95" s="8">
        <f>Source!AQ145</f>
        <v>8.9600000000000009</v>
      </c>
      <c r="F95" s="32"/>
      <c r="G95" s="31" t="str">
        <f>Source!DI145</f>
        <v>)*122)*3</v>
      </c>
      <c r="H95" s="8">
        <f>Source!AV145</f>
        <v>1</v>
      </c>
      <c r="I95" s="8"/>
      <c r="J95" s="32"/>
      <c r="K95" s="32">
        <f>Source!U145</f>
        <v>1770.8544000000004</v>
      </c>
    </row>
    <row r="96" spans="1:22" ht="15" x14ac:dyDescent="0.25">
      <c r="A96" s="38"/>
      <c r="B96" s="38"/>
      <c r="C96" s="38"/>
      <c r="D96" s="38"/>
      <c r="E96" s="38"/>
      <c r="F96" s="38"/>
      <c r="G96" s="38"/>
      <c r="H96" s="38"/>
      <c r="I96" s="39">
        <f>J90+J91+J93+J94+SUM(J92:J92)</f>
        <v>919971.41999999993</v>
      </c>
      <c r="J96" s="39"/>
      <c r="K96" s="40">
        <f>IF(Source!I145&lt;&gt;0, ROUND(I96/Source!I145, 2), 0)</f>
        <v>1703650.78</v>
      </c>
      <c r="P96" s="35">
        <f>I96</f>
        <v>919971.41999999993</v>
      </c>
    </row>
    <row r="97" spans="1:22" ht="57" x14ac:dyDescent="0.2">
      <c r="A97" s="29">
        <v>6</v>
      </c>
      <c r="B97" s="29" t="str">
        <f>Source!F147</f>
        <v>1.16-1101-2-2/1</v>
      </c>
      <c r="C97" s="29" t="str">
        <f>Source!G147</f>
        <v>Уборка санитарно-технических приборов в туалетах административных зданий - умывальники</v>
      </c>
      <c r="D97" s="30" t="str">
        <f>Source!H147</f>
        <v>100 шт.</v>
      </c>
      <c r="E97" s="8">
        <f>Source!I147</f>
        <v>0.54</v>
      </c>
      <c r="F97" s="32"/>
      <c r="G97" s="31"/>
      <c r="H97" s="8"/>
      <c r="I97" s="8"/>
      <c r="J97" s="32"/>
      <c r="K97" s="32"/>
      <c r="Q97">
        <f>ROUND((Source!BZ147/100)*ROUND((Source!AF147*Source!AV147)*Source!I147, 2), 2)</f>
        <v>191212.15</v>
      </c>
      <c r="R97">
        <f>Source!X147</f>
        <v>191212.15</v>
      </c>
      <c r="S97">
        <f>ROUND((Source!CA147/100)*ROUND((Source!AF147*Source!AV147)*Source!I147, 2), 2)</f>
        <v>27316.02</v>
      </c>
      <c r="T97">
        <f>Source!Y147</f>
        <v>27316.02</v>
      </c>
      <c r="U97">
        <f>ROUND((175/100)*ROUND((Source!AE147*Source!AV147)*Source!I147, 2), 2)</f>
        <v>0</v>
      </c>
      <c r="V97">
        <f>ROUND((108/100)*ROUND(Source!CS147*Source!I147, 2), 2)</f>
        <v>0</v>
      </c>
    </row>
    <row r="98" spans="1:22" x14ac:dyDescent="0.2">
      <c r="C98" s="33" t="str">
        <f>"Объем: "&amp;Source!I147&amp;"=54/"&amp;"100"</f>
        <v>Объем: 0,54=54/100</v>
      </c>
    </row>
    <row r="99" spans="1:22" ht="14.25" x14ac:dyDescent="0.2">
      <c r="A99" s="29"/>
      <c r="B99" s="29"/>
      <c r="C99" s="29" t="s">
        <v>252</v>
      </c>
      <c r="D99" s="30"/>
      <c r="E99" s="8"/>
      <c r="F99" s="32">
        <f>Source!AO147</f>
        <v>1382.11</v>
      </c>
      <c r="G99" s="31" t="str">
        <f>Source!DG147</f>
        <v>)*122)*3</v>
      </c>
      <c r="H99" s="8">
        <f>Source!AV147</f>
        <v>1</v>
      </c>
      <c r="I99" s="8">
        <f>IF(Source!BA147&lt;&gt; 0, Source!BA147, 1)</f>
        <v>1</v>
      </c>
      <c r="J99" s="32">
        <f>Source!S147</f>
        <v>273160.21999999997</v>
      </c>
      <c r="K99" s="32"/>
    </row>
    <row r="100" spans="1:22" ht="14.25" x14ac:dyDescent="0.2">
      <c r="A100" s="29"/>
      <c r="B100" s="29"/>
      <c r="C100" s="29" t="s">
        <v>253</v>
      </c>
      <c r="D100" s="30"/>
      <c r="E100" s="8"/>
      <c r="F100" s="32">
        <f>Source!AL147</f>
        <v>141.94</v>
      </c>
      <c r="G100" s="31" t="str">
        <f>Source!DD147</f>
        <v>)*122)*3</v>
      </c>
      <c r="H100" s="8">
        <f>Source!AW147</f>
        <v>1</v>
      </c>
      <c r="I100" s="8">
        <f>IF(Source!BC147&lt;&gt; 0, Source!BC147, 1)</f>
        <v>1</v>
      </c>
      <c r="J100" s="32">
        <f>Source!P147</f>
        <v>28053.02</v>
      </c>
      <c r="K100" s="32"/>
    </row>
    <row r="101" spans="1:22" ht="28.5" x14ac:dyDescent="0.2">
      <c r="A101" s="29" t="s">
        <v>115</v>
      </c>
      <c r="B101" s="29" t="str">
        <f>Source!F148</f>
        <v>21.1-25-13</v>
      </c>
      <c r="C101" s="29" t="str">
        <f>Source!G148</f>
        <v>Вода</v>
      </c>
      <c r="D101" s="30" t="str">
        <f>Source!H148</f>
        <v>м3</v>
      </c>
      <c r="E101" s="8">
        <f>Source!I148</f>
        <v>-59.292000000000002</v>
      </c>
      <c r="F101" s="32">
        <f>Source!AK148</f>
        <v>49.83</v>
      </c>
      <c r="G101" s="34" t="s">
        <v>266</v>
      </c>
      <c r="H101" s="8">
        <f>Source!AW148</f>
        <v>1</v>
      </c>
      <c r="I101" s="8">
        <f>IF(Source!BC148&lt;&gt; 0, Source!BC148, 1)</f>
        <v>1</v>
      </c>
      <c r="J101" s="32">
        <f>Source!O148</f>
        <v>-2954.52</v>
      </c>
      <c r="K101" s="32"/>
      <c r="Q101">
        <f>ROUND((Source!BZ148/100)*ROUND((Source!AF148*Source!AV148)*Source!I148, 2), 2)</f>
        <v>0</v>
      </c>
      <c r="R101">
        <f>Source!X148</f>
        <v>0</v>
      </c>
      <c r="S101">
        <f>ROUND((Source!CA148/100)*ROUND((Source!AF148*Source!AV148)*Source!I148, 2), 2)</f>
        <v>0</v>
      </c>
      <c r="T101">
        <f>Source!Y148</f>
        <v>0</v>
      </c>
      <c r="U101">
        <f>ROUND((175/100)*ROUND((Source!AE148*Source!AV148)*Source!I148, 2), 2)</f>
        <v>0</v>
      </c>
      <c r="V101">
        <f>ROUND((108/100)*ROUND(Source!CS148*Source!I148, 2), 2)</f>
        <v>0</v>
      </c>
    </row>
    <row r="102" spans="1:22" ht="14.25" x14ac:dyDescent="0.2">
      <c r="A102" s="29"/>
      <c r="B102" s="29"/>
      <c r="C102" s="29" t="s">
        <v>255</v>
      </c>
      <c r="D102" s="30" t="s">
        <v>256</v>
      </c>
      <c r="E102" s="8">
        <f>Source!AT147</f>
        <v>70</v>
      </c>
      <c r="F102" s="32"/>
      <c r="G102" s="31"/>
      <c r="H102" s="8"/>
      <c r="I102" s="8"/>
      <c r="J102" s="32">
        <f>SUM(R97:R101)</f>
        <v>191212.15</v>
      </c>
      <c r="K102" s="32"/>
    </row>
    <row r="103" spans="1:22" ht="14.25" x14ac:dyDescent="0.2">
      <c r="A103" s="29"/>
      <c r="B103" s="29"/>
      <c r="C103" s="29" t="s">
        <v>257</v>
      </c>
      <c r="D103" s="30" t="s">
        <v>256</v>
      </c>
      <c r="E103" s="8">
        <f>Source!AU147</f>
        <v>10</v>
      </c>
      <c r="F103" s="32"/>
      <c r="G103" s="31"/>
      <c r="H103" s="8"/>
      <c r="I103" s="8"/>
      <c r="J103" s="32">
        <f>SUM(T97:T102)</f>
        <v>27316.02</v>
      </c>
      <c r="K103" s="32"/>
    </row>
    <row r="104" spans="1:22" ht="14.25" x14ac:dyDescent="0.2">
      <c r="A104" s="29"/>
      <c r="B104" s="29"/>
      <c r="C104" s="29" t="s">
        <v>258</v>
      </c>
      <c r="D104" s="30" t="s">
        <v>259</v>
      </c>
      <c r="E104" s="8">
        <f>Source!AQ147</f>
        <v>4.9400000000000004</v>
      </c>
      <c r="F104" s="32"/>
      <c r="G104" s="31" t="str">
        <f>Source!DI147</f>
        <v>)*122)*3</v>
      </c>
      <c r="H104" s="8">
        <f>Source!AV147</f>
        <v>1</v>
      </c>
      <c r="I104" s="8"/>
      <c r="J104" s="32"/>
      <c r="K104" s="32">
        <f>Source!U147</f>
        <v>976.3416000000002</v>
      </c>
    </row>
    <row r="105" spans="1:22" ht="15" x14ac:dyDescent="0.25">
      <c r="A105" s="38"/>
      <c r="B105" s="38"/>
      <c r="C105" s="38"/>
      <c r="D105" s="38"/>
      <c r="E105" s="38"/>
      <c r="F105" s="38"/>
      <c r="G105" s="38"/>
      <c r="H105" s="38"/>
      <c r="I105" s="39">
        <f>J99+J100+J102+J103+SUM(J101:J101)</f>
        <v>516786.89</v>
      </c>
      <c r="J105" s="39"/>
      <c r="K105" s="40">
        <f>IF(Source!I147&lt;&gt;0, ROUND(I105/Source!I147, 2), 0)</f>
        <v>957012.76</v>
      </c>
      <c r="P105" s="35">
        <f>I105</f>
        <v>516786.89</v>
      </c>
    </row>
    <row r="107" spans="1:22" ht="15" x14ac:dyDescent="0.25">
      <c r="A107" s="43" t="str">
        <f>CONCATENATE("Итого по подразделу: ",IF(Source!G150&lt;&gt;"Новый подраздел", Source!G150, ""))</f>
        <v>Итого по подразделу: Мытье сантехнических приборов</v>
      </c>
      <c r="B107" s="43"/>
      <c r="C107" s="43"/>
      <c r="D107" s="43"/>
      <c r="E107" s="43"/>
      <c r="F107" s="43"/>
      <c r="G107" s="43"/>
      <c r="H107" s="43"/>
      <c r="I107" s="37">
        <f>SUM(P87:P106)</f>
        <v>1436758.31</v>
      </c>
      <c r="J107" s="42"/>
      <c r="K107" s="41"/>
    </row>
    <row r="110" spans="1:22" ht="15" x14ac:dyDescent="0.25">
      <c r="A110" s="43" t="str">
        <f>CONCATENATE("Итого по разделу: ",IF(Source!G180&lt;&gt;"Новый раздел", Source!G180, ""))</f>
        <v>Итого по разделу: Поддерживающая уборка</v>
      </c>
      <c r="B110" s="43"/>
      <c r="C110" s="43"/>
      <c r="D110" s="43"/>
      <c r="E110" s="43"/>
      <c r="F110" s="43"/>
      <c r="G110" s="43"/>
      <c r="H110" s="43"/>
      <c r="I110" s="37">
        <f>SUM(P34:P109)</f>
        <v>1853197.0099999998</v>
      </c>
      <c r="J110" s="42"/>
      <c r="K110" s="41"/>
    </row>
    <row r="112" spans="1:22" ht="14.25" x14ac:dyDescent="0.2">
      <c r="C112" s="15" t="str">
        <f>Source!H209</f>
        <v>Итого</v>
      </c>
      <c r="D112" s="15"/>
      <c r="E112" s="15"/>
      <c r="F112" s="15"/>
      <c r="G112" s="15"/>
      <c r="H112" s="15"/>
      <c r="I112" s="36">
        <f>IF(Source!F209=0, "", Source!F209)</f>
        <v>1853197.01</v>
      </c>
      <c r="J112" s="36"/>
    </row>
    <row r="113" spans="1:22" ht="14.25" x14ac:dyDescent="0.2">
      <c r="C113" s="15" t="str">
        <f>Source!H210</f>
        <v>НДС 7%</v>
      </c>
      <c r="D113" s="15"/>
      <c r="E113" s="15"/>
      <c r="F113" s="15"/>
      <c r="G113" s="15"/>
      <c r="H113" s="15"/>
      <c r="I113" s="36">
        <f>IF(Source!F210=0, "", Source!F210)</f>
        <v>129723.79</v>
      </c>
      <c r="J113" s="36"/>
    </row>
    <row r="114" spans="1:22" ht="14.25" x14ac:dyDescent="0.2">
      <c r="C114" s="15" t="str">
        <f>Source!H211</f>
        <v>Всего</v>
      </c>
      <c r="D114" s="15"/>
      <c r="E114" s="15"/>
      <c r="F114" s="15"/>
      <c r="G114" s="15"/>
      <c r="H114" s="15"/>
      <c r="I114" s="36">
        <f>IF(Source!F211=0, "", Source!F211)</f>
        <v>1982920.8</v>
      </c>
      <c r="J114" s="36"/>
    </row>
    <row r="116" spans="1:22" ht="16.5" x14ac:dyDescent="0.25">
      <c r="A116" s="28" t="str">
        <f>CONCATENATE("Раздел: ",IF(Source!G213&lt;&gt;"Новый раздел", Source!G213, ""))</f>
        <v>Раздел: Основная уборка</v>
      </c>
      <c r="B116" s="28"/>
      <c r="C116" s="28"/>
      <c r="D116" s="28"/>
      <c r="E116" s="28"/>
      <c r="F116" s="28"/>
      <c r="G116" s="28"/>
      <c r="H116" s="28"/>
      <c r="I116" s="28"/>
      <c r="J116" s="28"/>
      <c r="K116" s="28"/>
    </row>
    <row r="118" spans="1:22" ht="16.5" x14ac:dyDescent="0.25">
      <c r="A118" s="28" t="str">
        <f>CONCATENATE("Подраздел: ",IF(Source!G217&lt;&gt;"Новый подраздел", Source!G217, ""))</f>
        <v>Подраздел: Полы</v>
      </c>
      <c r="B118" s="28"/>
      <c r="C118" s="28"/>
      <c r="D118" s="28"/>
      <c r="E118" s="28"/>
      <c r="F118" s="28"/>
      <c r="G118" s="28"/>
      <c r="H118" s="28"/>
      <c r="I118" s="28"/>
      <c r="J118" s="28"/>
      <c r="K118" s="28"/>
    </row>
    <row r="119" spans="1:22" ht="57" x14ac:dyDescent="0.2">
      <c r="A119" s="29">
        <v>7</v>
      </c>
      <c r="B119" s="29" t="str">
        <f>Source!F221</f>
        <v>1.10-1101-1-1/1</v>
      </c>
      <c r="C119" s="29" t="str">
        <f>Source!G221</f>
        <v>Мытье полов вестибюлей, коридоров, гардеробных, фойе, холлов, рекреаций в зданиях административно-хозяйственного назначения</v>
      </c>
      <c r="D119" s="30" t="str">
        <f>Source!H221</f>
        <v>100 м2</v>
      </c>
      <c r="E119" s="8">
        <f>Source!I221</f>
        <v>0.54749999999999999</v>
      </c>
      <c r="F119" s="32"/>
      <c r="G119" s="31"/>
      <c r="H119" s="8"/>
      <c r="I119" s="8"/>
      <c r="J119" s="32"/>
      <c r="K119" s="32"/>
      <c r="Q119">
        <f>ROUND((Source!BZ221/100)*ROUND((Source!AF221*Source!AV221)*Source!I221, 2), 2)</f>
        <v>11640.53</v>
      </c>
      <c r="R119">
        <f>Source!X221</f>
        <v>11640.53</v>
      </c>
      <c r="S119">
        <f>ROUND((Source!CA221/100)*ROUND((Source!AF221*Source!AV221)*Source!I221, 2), 2)</f>
        <v>1662.93</v>
      </c>
      <c r="T119">
        <f>Source!Y221</f>
        <v>1662.93</v>
      </c>
      <c r="U119">
        <f>ROUND((175/100)*ROUND((Source!AE221*Source!AV221)*Source!I221, 2), 2)</f>
        <v>0</v>
      </c>
      <c r="V119">
        <f>ROUND((108/100)*ROUND(Source!CS221*Source!I221, 2), 2)</f>
        <v>0</v>
      </c>
    </row>
    <row r="120" spans="1:22" x14ac:dyDescent="0.2">
      <c r="C120" s="33" t="str">
        <f>"Объем: "&amp;Source!I221&amp;"=54,75/"&amp;"100"</f>
        <v>Объем: 0,5475=54,75/100</v>
      </c>
    </row>
    <row r="121" spans="1:22" ht="14.25" x14ac:dyDescent="0.2">
      <c r="A121" s="29"/>
      <c r="B121" s="29"/>
      <c r="C121" s="29" t="s">
        <v>252</v>
      </c>
      <c r="D121" s="30"/>
      <c r="E121" s="8"/>
      <c r="F121" s="32">
        <f>Source!AO221</f>
        <v>257.39999999999998</v>
      </c>
      <c r="G121" s="31" t="str">
        <f>Source!DG221</f>
        <v>)*118</v>
      </c>
      <c r="H121" s="8">
        <f>Source!AV221</f>
        <v>1</v>
      </c>
      <c r="I121" s="8">
        <f>IF(Source!BA221&lt;&gt; 0, Source!BA221, 1)</f>
        <v>1</v>
      </c>
      <c r="J121" s="32">
        <f>Source!S221</f>
        <v>16629.330000000002</v>
      </c>
      <c r="K121" s="32"/>
    </row>
    <row r="122" spans="1:22" ht="14.25" x14ac:dyDescent="0.2">
      <c r="A122" s="29"/>
      <c r="B122" s="29"/>
      <c r="C122" s="29" t="s">
        <v>253</v>
      </c>
      <c r="D122" s="30"/>
      <c r="E122" s="8"/>
      <c r="F122" s="32">
        <f>Source!AL221</f>
        <v>27.76</v>
      </c>
      <c r="G122" s="31" t="str">
        <f>Source!DD221</f>
        <v>)*118</v>
      </c>
      <c r="H122" s="8">
        <f>Source!AW221</f>
        <v>1</v>
      </c>
      <c r="I122" s="8">
        <f>IF(Source!BC221&lt;&gt; 0, Source!BC221, 1)</f>
        <v>1</v>
      </c>
      <c r="J122" s="32">
        <f>Source!P221</f>
        <v>1793.43</v>
      </c>
      <c r="K122" s="32"/>
    </row>
    <row r="123" spans="1:22" ht="14.25" x14ac:dyDescent="0.2">
      <c r="A123" s="29" t="s">
        <v>124</v>
      </c>
      <c r="B123" s="29" t="str">
        <f>Source!F222</f>
        <v>21.1-25-13</v>
      </c>
      <c r="C123" s="29" t="str">
        <f>Source!G222</f>
        <v>Вода</v>
      </c>
      <c r="D123" s="30" t="str">
        <f>Source!H222</f>
        <v>м3</v>
      </c>
      <c r="E123" s="8">
        <f>Source!I222</f>
        <v>-0.64605000000000012</v>
      </c>
      <c r="F123" s="32">
        <f>Source!AK222</f>
        <v>49.83</v>
      </c>
      <c r="G123" s="34" t="s">
        <v>267</v>
      </c>
      <c r="H123" s="8">
        <f>Source!AW222</f>
        <v>1</v>
      </c>
      <c r="I123" s="8">
        <f>IF(Source!BC222&lt;&gt; 0, Source!BC222, 1)</f>
        <v>1</v>
      </c>
      <c r="J123" s="32">
        <f>Source!O222</f>
        <v>-32.19</v>
      </c>
      <c r="K123" s="32"/>
      <c r="Q123">
        <f>ROUND((Source!BZ222/100)*ROUND((Source!AF222*Source!AV222)*Source!I222, 2), 2)</f>
        <v>0</v>
      </c>
      <c r="R123">
        <f>Source!X222</f>
        <v>0</v>
      </c>
      <c r="S123">
        <f>ROUND((Source!CA222/100)*ROUND((Source!AF222*Source!AV222)*Source!I222, 2), 2)</f>
        <v>0</v>
      </c>
      <c r="T123">
        <f>Source!Y222</f>
        <v>0</v>
      </c>
      <c r="U123">
        <f>ROUND((175/100)*ROUND((Source!AE222*Source!AV222)*Source!I222, 2), 2)</f>
        <v>0</v>
      </c>
      <c r="V123">
        <f>ROUND((108/100)*ROUND(Source!CS222*Source!I222, 2), 2)</f>
        <v>0</v>
      </c>
    </row>
    <row r="124" spans="1:22" ht="14.25" x14ac:dyDescent="0.2">
      <c r="A124" s="29"/>
      <c r="B124" s="29"/>
      <c r="C124" s="29" t="s">
        <v>255</v>
      </c>
      <c r="D124" s="30" t="s">
        <v>256</v>
      </c>
      <c r="E124" s="8">
        <f>Source!AT221</f>
        <v>70</v>
      </c>
      <c r="F124" s="32"/>
      <c r="G124" s="31"/>
      <c r="H124" s="8"/>
      <c r="I124" s="8"/>
      <c r="J124" s="32">
        <f>SUM(R119:R123)</f>
        <v>11640.53</v>
      </c>
      <c r="K124" s="32"/>
    </row>
    <row r="125" spans="1:22" ht="14.25" x14ac:dyDescent="0.2">
      <c r="A125" s="29"/>
      <c r="B125" s="29"/>
      <c r="C125" s="29" t="s">
        <v>257</v>
      </c>
      <c r="D125" s="30" t="s">
        <v>256</v>
      </c>
      <c r="E125" s="8">
        <f>Source!AU221</f>
        <v>10</v>
      </c>
      <c r="F125" s="32"/>
      <c r="G125" s="31"/>
      <c r="H125" s="8"/>
      <c r="I125" s="8"/>
      <c r="J125" s="32">
        <f>SUM(T119:T124)</f>
        <v>1662.93</v>
      </c>
      <c r="K125" s="32"/>
    </row>
    <row r="126" spans="1:22" ht="14.25" x14ac:dyDescent="0.2">
      <c r="A126" s="29"/>
      <c r="B126" s="29"/>
      <c r="C126" s="29" t="s">
        <v>258</v>
      </c>
      <c r="D126" s="30" t="s">
        <v>259</v>
      </c>
      <c r="E126" s="8">
        <f>Source!AQ221</f>
        <v>0.92</v>
      </c>
      <c r="F126" s="32"/>
      <c r="G126" s="31" t="str">
        <f>Source!DI221</f>
        <v>)*118</v>
      </c>
      <c r="H126" s="8">
        <f>Source!AV221</f>
        <v>1</v>
      </c>
      <c r="I126" s="8"/>
      <c r="J126" s="32"/>
      <c r="K126" s="32">
        <f>Source!U221</f>
        <v>59.436599999999999</v>
      </c>
    </row>
    <row r="127" spans="1:22" ht="15" x14ac:dyDescent="0.25">
      <c r="A127" s="38"/>
      <c r="B127" s="38"/>
      <c r="C127" s="38"/>
      <c r="D127" s="38"/>
      <c r="E127" s="38"/>
      <c r="F127" s="38"/>
      <c r="G127" s="38"/>
      <c r="H127" s="38"/>
      <c r="I127" s="39">
        <f>J121+J122+J124+J125+SUM(J123:J123)</f>
        <v>31694.030000000002</v>
      </c>
      <c r="J127" s="39"/>
      <c r="K127" s="40">
        <f>IF(Source!I221&lt;&gt;0, ROUND(I127/Source!I221, 2), 0)</f>
        <v>57888.639999999999</v>
      </c>
      <c r="P127" s="35">
        <f>I127</f>
        <v>31694.030000000002</v>
      </c>
    </row>
    <row r="128" spans="1:22" ht="42.75" x14ac:dyDescent="0.2">
      <c r="A128" s="29">
        <v>8</v>
      </c>
      <c r="B128" s="29" t="str">
        <f>Source!F223</f>
        <v>1.10-1101-1-3/1</v>
      </c>
      <c r="C128" s="29" t="str">
        <f>Source!G223</f>
        <v>Мытье полов санузлов и душевых в зданиях административно-хозяйственного назначения</v>
      </c>
      <c r="D128" s="30" t="str">
        <f>Source!H223</f>
        <v>100 м2</v>
      </c>
      <c r="E128" s="8">
        <f>Source!I223</f>
        <v>2.6890000000000001</v>
      </c>
      <c r="F128" s="32"/>
      <c r="G128" s="31"/>
      <c r="H128" s="8"/>
      <c r="I128" s="8"/>
      <c r="J128" s="32"/>
      <c r="K128" s="32"/>
      <c r="Q128">
        <f>ROUND((Source!BZ223/100)*ROUND((Source!AF223*Source!AV223)*Source!I223, 2), 2)</f>
        <v>72705.95</v>
      </c>
      <c r="R128">
        <f>Source!X223</f>
        <v>72705.95</v>
      </c>
      <c r="S128">
        <f>ROUND((Source!CA223/100)*ROUND((Source!AF223*Source!AV223)*Source!I223, 2), 2)</f>
        <v>10386.56</v>
      </c>
      <c r="T128">
        <f>Source!Y223</f>
        <v>10386.56</v>
      </c>
      <c r="U128">
        <f>ROUND((175/100)*ROUND((Source!AE223*Source!AV223)*Source!I223, 2), 2)</f>
        <v>0</v>
      </c>
      <c r="V128">
        <f>ROUND((108/100)*ROUND(Source!CS223*Source!I223, 2), 2)</f>
        <v>0</v>
      </c>
    </row>
    <row r="129" spans="1:22" x14ac:dyDescent="0.2">
      <c r="C129" s="33" t="str">
        <f>"Объем: "&amp;Source!I223&amp;"=268,9/"&amp;"100"</f>
        <v>Объем: 2,689=268,9/100</v>
      </c>
    </row>
    <row r="130" spans="1:22" ht="14.25" x14ac:dyDescent="0.2">
      <c r="A130" s="29"/>
      <c r="B130" s="29"/>
      <c r="C130" s="29" t="s">
        <v>252</v>
      </c>
      <c r="D130" s="30"/>
      <c r="E130" s="8"/>
      <c r="F130" s="32">
        <f>Source!AO223</f>
        <v>327.33999999999997</v>
      </c>
      <c r="G130" s="31" t="str">
        <f>Source!DG223</f>
        <v>)*118</v>
      </c>
      <c r="H130" s="8">
        <f>Source!AV223</f>
        <v>1</v>
      </c>
      <c r="I130" s="8">
        <f>IF(Source!BA223&lt;&gt; 0, Source!BA223, 1)</f>
        <v>1</v>
      </c>
      <c r="J130" s="32">
        <f>Source!S223</f>
        <v>103865.64</v>
      </c>
      <c r="K130" s="32"/>
    </row>
    <row r="131" spans="1:22" ht="14.25" x14ac:dyDescent="0.2">
      <c r="A131" s="29"/>
      <c r="B131" s="29"/>
      <c r="C131" s="29" t="s">
        <v>253</v>
      </c>
      <c r="D131" s="30"/>
      <c r="E131" s="8"/>
      <c r="F131" s="32">
        <f>Source!AL223</f>
        <v>16.68</v>
      </c>
      <c r="G131" s="31" t="str">
        <f>Source!DD223</f>
        <v>)*118</v>
      </c>
      <c r="H131" s="8">
        <f>Source!AW223</f>
        <v>1</v>
      </c>
      <c r="I131" s="8">
        <f>IF(Source!BC223&lt;&gt; 0, Source!BC223, 1)</f>
        <v>1</v>
      </c>
      <c r="J131" s="32">
        <f>Source!P223</f>
        <v>5292.6</v>
      </c>
      <c r="K131" s="32"/>
    </row>
    <row r="132" spans="1:22" ht="14.25" x14ac:dyDescent="0.2">
      <c r="A132" s="29" t="s">
        <v>126</v>
      </c>
      <c r="B132" s="29" t="str">
        <f>Source!F224</f>
        <v>21.1-25-13</v>
      </c>
      <c r="C132" s="29" t="str">
        <f>Source!G224</f>
        <v>Вода</v>
      </c>
      <c r="D132" s="30" t="str">
        <f>Source!H224</f>
        <v>м3</v>
      </c>
      <c r="E132" s="8">
        <f>Source!I224</f>
        <v>-3.1730200000000006</v>
      </c>
      <c r="F132" s="32">
        <f>Source!AK224</f>
        <v>49.83</v>
      </c>
      <c r="G132" s="34" t="s">
        <v>267</v>
      </c>
      <c r="H132" s="8">
        <f>Source!AW224</f>
        <v>1</v>
      </c>
      <c r="I132" s="8">
        <f>IF(Source!BC224&lt;&gt; 0, Source!BC224, 1)</f>
        <v>1</v>
      </c>
      <c r="J132" s="32">
        <f>Source!O224</f>
        <v>-158.11000000000001</v>
      </c>
      <c r="K132" s="32"/>
      <c r="Q132">
        <f>ROUND((Source!BZ224/100)*ROUND((Source!AF224*Source!AV224)*Source!I224, 2), 2)</f>
        <v>0</v>
      </c>
      <c r="R132">
        <f>Source!X224</f>
        <v>0</v>
      </c>
      <c r="S132">
        <f>ROUND((Source!CA224/100)*ROUND((Source!AF224*Source!AV224)*Source!I224, 2), 2)</f>
        <v>0</v>
      </c>
      <c r="T132">
        <f>Source!Y224</f>
        <v>0</v>
      </c>
      <c r="U132">
        <f>ROUND((175/100)*ROUND((Source!AE224*Source!AV224)*Source!I224, 2), 2)</f>
        <v>0</v>
      </c>
      <c r="V132">
        <f>ROUND((108/100)*ROUND(Source!CS224*Source!I224, 2), 2)</f>
        <v>0</v>
      </c>
    </row>
    <row r="133" spans="1:22" ht="14.25" x14ac:dyDescent="0.2">
      <c r="A133" s="29"/>
      <c r="B133" s="29"/>
      <c r="C133" s="29" t="s">
        <v>255</v>
      </c>
      <c r="D133" s="30" t="s">
        <v>256</v>
      </c>
      <c r="E133" s="8">
        <f>Source!AT223</f>
        <v>70</v>
      </c>
      <c r="F133" s="32"/>
      <c r="G133" s="31"/>
      <c r="H133" s="8"/>
      <c r="I133" s="8"/>
      <c r="J133" s="32">
        <f>SUM(R128:R132)</f>
        <v>72705.95</v>
      </c>
      <c r="K133" s="32"/>
    </row>
    <row r="134" spans="1:22" ht="14.25" x14ac:dyDescent="0.2">
      <c r="A134" s="29"/>
      <c r="B134" s="29"/>
      <c r="C134" s="29" t="s">
        <v>257</v>
      </c>
      <c r="D134" s="30" t="s">
        <v>256</v>
      </c>
      <c r="E134" s="8">
        <f>Source!AU223</f>
        <v>10</v>
      </c>
      <c r="F134" s="32"/>
      <c r="G134" s="31"/>
      <c r="H134" s="8"/>
      <c r="I134" s="8"/>
      <c r="J134" s="32">
        <f>SUM(T128:T133)</f>
        <v>10386.56</v>
      </c>
      <c r="K134" s="32"/>
    </row>
    <row r="135" spans="1:22" ht="14.25" x14ac:dyDescent="0.2">
      <c r="A135" s="29"/>
      <c r="B135" s="29"/>
      <c r="C135" s="29" t="s">
        <v>258</v>
      </c>
      <c r="D135" s="30" t="s">
        <v>259</v>
      </c>
      <c r="E135" s="8">
        <f>Source!AQ223</f>
        <v>1.17</v>
      </c>
      <c r="F135" s="32"/>
      <c r="G135" s="31" t="str">
        <f>Source!DI223</f>
        <v>)*118</v>
      </c>
      <c r="H135" s="8">
        <f>Source!AV223</f>
        <v>1</v>
      </c>
      <c r="I135" s="8"/>
      <c r="J135" s="32"/>
      <c r="K135" s="32">
        <f>Source!U223</f>
        <v>371.24333999999999</v>
      </c>
    </row>
    <row r="136" spans="1:22" ht="15" x14ac:dyDescent="0.25">
      <c r="A136" s="38"/>
      <c r="B136" s="38"/>
      <c r="C136" s="38"/>
      <c r="D136" s="38"/>
      <c r="E136" s="38"/>
      <c r="F136" s="38"/>
      <c r="G136" s="38"/>
      <c r="H136" s="38"/>
      <c r="I136" s="39">
        <f>J130+J131+J133+J134+SUM(J132:J132)</f>
        <v>192092.64</v>
      </c>
      <c r="J136" s="39"/>
      <c r="K136" s="40">
        <f>IF(Source!I223&lt;&gt;0, ROUND(I136/Source!I223, 2), 0)</f>
        <v>71436.460000000006</v>
      </c>
      <c r="P136" s="35">
        <f>I136</f>
        <v>192092.64</v>
      </c>
    </row>
    <row r="138" spans="1:22" ht="15" x14ac:dyDescent="0.25">
      <c r="A138" s="43" t="str">
        <f>CONCATENATE("Итого по подразделу: ",IF(Source!G226&lt;&gt;"Новый подраздел", Source!G226, ""))</f>
        <v>Итого по подразделу: Полы</v>
      </c>
      <c r="B138" s="43"/>
      <c r="C138" s="43"/>
      <c r="D138" s="43"/>
      <c r="E138" s="43"/>
      <c r="F138" s="43"/>
      <c r="G138" s="43"/>
      <c r="H138" s="43"/>
      <c r="I138" s="37">
        <f>SUM(P118:P137)</f>
        <v>223786.67</v>
      </c>
      <c r="J138" s="42"/>
      <c r="K138" s="41"/>
    </row>
    <row r="141" spans="1:22" ht="16.5" x14ac:dyDescent="0.25">
      <c r="A141" s="28" t="str">
        <f>CONCATENATE("Подраздел: ",IF(Source!G256&lt;&gt;"Новый подраздел", Source!G256, ""))</f>
        <v>Подраздел: Мытье окон, дверей, перегородок</v>
      </c>
      <c r="B141" s="28"/>
      <c r="C141" s="28"/>
      <c r="D141" s="28"/>
      <c r="E141" s="28"/>
      <c r="F141" s="28"/>
      <c r="G141" s="28"/>
      <c r="H141" s="28"/>
      <c r="I141" s="28"/>
      <c r="J141" s="28"/>
      <c r="K141" s="28"/>
    </row>
    <row r="142" spans="1:22" ht="95.25" x14ac:dyDescent="0.2">
      <c r="A142" s="29">
        <v>9</v>
      </c>
      <c r="B142" s="29" t="s">
        <v>261</v>
      </c>
      <c r="C142" s="29" t="s">
        <v>262</v>
      </c>
      <c r="D142" s="30" t="str">
        <f>Source!H260</f>
        <v>100 м2</v>
      </c>
      <c r="E142" s="8">
        <f>Source!I260</f>
        <v>1.6464000000000001</v>
      </c>
      <c r="F142" s="32"/>
      <c r="G142" s="31"/>
      <c r="H142" s="8"/>
      <c r="I142" s="8"/>
      <c r="J142" s="32"/>
      <c r="K142" s="32"/>
      <c r="Q142">
        <f>ROUND((Source!BZ260/100)*ROUND((Source!AF260*Source!AV260)*Source!I260, 2), 2)</f>
        <v>33224.25</v>
      </c>
      <c r="R142">
        <f>Source!X260</f>
        <v>33224.25</v>
      </c>
      <c r="S142">
        <f>ROUND((Source!CA260/100)*ROUND((Source!AF260*Source!AV260)*Source!I260, 2), 2)</f>
        <v>4746.32</v>
      </c>
      <c r="T142">
        <f>Source!Y260</f>
        <v>4746.32</v>
      </c>
      <c r="U142">
        <f>ROUND((175/100)*ROUND((Source!AE260*Source!AV260)*Source!I260, 2), 2)</f>
        <v>0</v>
      </c>
      <c r="V142">
        <f>ROUND((108/100)*ROUND(Source!CS260*Source!I260, 2), 2)</f>
        <v>0</v>
      </c>
    </row>
    <row r="143" spans="1:22" x14ac:dyDescent="0.2">
      <c r="C143" s="33" t="str">
        <f>"Объем: "&amp;Source!I260&amp;"=164,64/"&amp;"100"</f>
        <v>Объем: 1,6464=164,64/100</v>
      </c>
    </row>
    <row r="144" spans="1:22" ht="14.25" x14ac:dyDescent="0.2">
      <c r="A144" s="29"/>
      <c r="B144" s="29"/>
      <c r="C144" s="29" t="s">
        <v>252</v>
      </c>
      <c r="D144" s="30"/>
      <c r="E144" s="8"/>
      <c r="F144" s="32">
        <f>Source!AO260</f>
        <v>900.89</v>
      </c>
      <c r="G144" s="31" t="str">
        <f>Source!DG260</f>
        <v>)*4)*4)*2</v>
      </c>
      <c r="H144" s="8">
        <f>Source!AV260</f>
        <v>1</v>
      </c>
      <c r="I144" s="8">
        <f>IF(Source!BA260&lt;&gt; 0, Source!BA260, 1)</f>
        <v>1</v>
      </c>
      <c r="J144" s="32">
        <f>Source!S260</f>
        <v>47463.21</v>
      </c>
      <c r="K144" s="32"/>
    </row>
    <row r="145" spans="1:22" ht="14.25" x14ac:dyDescent="0.2">
      <c r="A145" s="29"/>
      <c r="B145" s="29"/>
      <c r="C145" s="29" t="s">
        <v>253</v>
      </c>
      <c r="D145" s="30"/>
      <c r="E145" s="8"/>
      <c r="F145" s="32">
        <f>Source!AL260</f>
        <v>4.08</v>
      </c>
      <c r="G145" s="31" t="str">
        <f>Source!DD260</f>
        <v>)*4)*4</v>
      </c>
      <c r="H145" s="8">
        <f>Source!AW260</f>
        <v>1</v>
      </c>
      <c r="I145" s="8">
        <f>IF(Source!BC260&lt;&gt; 0, Source!BC260, 1)</f>
        <v>1</v>
      </c>
      <c r="J145" s="32">
        <f>Source!P260</f>
        <v>107.48</v>
      </c>
      <c r="K145" s="32"/>
    </row>
    <row r="146" spans="1:22" ht="65.25" x14ac:dyDescent="0.2">
      <c r="A146" s="29" t="s">
        <v>130</v>
      </c>
      <c r="B146" s="29" t="s">
        <v>263</v>
      </c>
      <c r="C146" s="29" t="s">
        <v>264</v>
      </c>
      <c r="D146" s="30" t="str">
        <f>Source!H261</f>
        <v>м3</v>
      </c>
      <c r="E146" s="8">
        <f>Source!I261</f>
        <v>-1.8439680000000003</v>
      </c>
      <c r="F146" s="32">
        <f>Source!AK261</f>
        <v>49.83</v>
      </c>
      <c r="G146" s="34" t="s">
        <v>268</v>
      </c>
      <c r="H146" s="8">
        <f>Source!AW261</f>
        <v>1</v>
      </c>
      <c r="I146" s="8">
        <f>IF(Source!BC261&lt;&gt; 0, Source!BC261, 1)</f>
        <v>1</v>
      </c>
      <c r="J146" s="32">
        <f>Source!O261</f>
        <v>-91.88</v>
      </c>
      <c r="K146" s="32"/>
      <c r="Q146">
        <f>ROUND((Source!BZ261/100)*ROUND((Source!AF261*Source!AV261)*Source!I261, 2), 2)</f>
        <v>0</v>
      </c>
      <c r="R146">
        <f>Source!X261</f>
        <v>0</v>
      </c>
      <c r="S146">
        <f>ROUND((Source!CA261/100)*ROUND((Source!AF261*Source!AV261)*Source!I261, 2), 2)</f>
        <v>0</v>
      </c>
      <c r="T146">
        <f>Source!Y261</f>
        <v>0</v>
      </c>
      <c r="U146">
        <f>ROUND((175/100)*ROUND((Source!AE261*Source!AV261)*Source!I261, 2), 2)</f>
        <v>0</v>
      </c>
      <c r="V146">
        <f>ROUND((108/100)*ROUND(Source!CS261*Source!I261, 2), 2)</f>
        <v>0</v>
      </c>
    </row>
    <row r="147" spans="1:22" ht="14.25" x14ac:dyDescent="0.2">
      <c r="A147" s="29"/>
      <c r="B147" s="29"/>
      <c r="C147" s="29" t="s">
        <v>255</v>
      </c>
      <c r="D147" s="30" t="s">
        <v>256</v>
      </c>
      <c r="E147" s="8">
        <f>Source!AT260</f>
        <v>70</v>
      </c>
      <c r="F147" s="32"/>
      <c r="G147" s="31"/>
      <c r="H147" s="8"/>
      <c r="I147" s="8"/>
      <c r="J147" s="32">
        <f>SUM(R142:R146)</f>
        <v>33224.25</v>
      </c>
      <c r="K147" s="32"/>
    </row>
    <row r="148" spans="1:22" ht="14.25" x14ac:dyDescent="0.2">
      <c r="A148" s="29"/>
      <c r="B148" s="29"/>
      <c r="C148" s="29" t="s">
        <v>257</v>
      </c>
      <c r="D148" s="30" t="s">
        <v>256</v>
      </c>
      <c r="E148" s="8">
        <f>Source!AU260</f>
        <v>10</v>
      </c>
      <c r="F148" s="32"/>
      <c r="G148" s="31"/>
      <c r="H148" s="8"/>
      <c r="I148" s="8"/>
      <c r="J148" s="32">
        <f>SUM(T142:T147)</f>
        <v>4746.32</v>
      </c>
      <c r="K148" s="32"/>
    </row>
    <row r="149" spans="1:22" ht="14.25" x14ac:dyDescent="0.2">
      <c r="A149" s="29"/>
      <c r="B149" s="29"/>
      <c r="C149" s="29" t="s">
        <v>258</v>
      </c>
      <c r="D149" s="30" t="s">
        <v>259</v>
      </c>
      <c r="E149" s="8">
        <f>Source!AQ260</f>
        <v>3.22</v>
      </c>
      <c r="F149" s="32"/>
      <c r="G149" s="31" t="str">
        <f>Source!DI260</f>
        <v>)*4)*4)*2</v>
      </c>
      <c r="H149" s="8">
        <f>Source!AV260</f>
        <v>1</v>
      </c>
      <c r="I149" s="8"/>
      <c r="J149" s="32"/>
      <c r="K149" s="32">
        <f>Source!U260</f>
        <v>169.64505600000001</v>
      </c>
    </row>
    <row r="150" spans="1:22" ht="15" x14ac:dyDescent="0.25">
      <c r="A150" s="38"/>
      <c r="B150" s="38"/>
      <c r="C150" s="38"/>
      <c r="D150" s="38"/>
      <c r="E150" s="38"/>
      <c r="F150" s="38"/>
      <c r="G150" s="38"/>
      <c r="H150" s="38"/>
      <c r="I150" s="39">
        <f>J144+J145+J147+J148+SUM(J146:J146)</f>
        <v>85449.38</v>
      </c>
      <c r="J150" s="39"/>
      <c r="K150" s="40">
        <f>IF(Source!I260&lt;&gt;0, ROUND(I150/Source!I260, 2), 0)</f>
        <v>51900.74</v>
      </c>
      <c r="P150" s="35">
        <f>I150</f>
        <v>85449.38</v>
      </c>
    </row>
    <row r="151" spans="1:22" ht="71.25" x14ac:dyDescent="0.2">
      <c r="A151" s="29">
        <v>10</v>
      </c>
      <c r="B151" s="29" t="str">
        <f>Source!F262</f>
        <v>1.11-1101-1-1/1</v>
      </c>
      <c r="C151" s="29" t="str">
        <f>Source!G262</f>
        <v>Мытье внутренних поверхностей окон и витражей, с пола и со стремянки - оконных блоков неоткрывающихся (глухих) (внутренняя поверхность остекления)</v>
      </c>
      <c r="D151" s="30" t="str">
        <f>Source!H262</f>
        <v>100 м2</v>
      </c>
      <c r="E151" s="8">
        <f>Source!I262</f>
        <v>0.35499999999999998</v>
      </c>
      <c r="F151" s="32"/>
      <c r="G151" s="31"/>
      <c r="H151" s="8"/>
      <c r="I151" s="8"/>
      <c r="J151" s="32"/>
      <c r="K151" s="32"/>
      <c r="Q151">
        <f>ROUND((Source!BZ262/100)*ROUND((Source!AF262*Source!AV262)*Source!I262, 2), 2)</f>
        <v>1501.75</v>
      </c>
      <c r="R151">
        <f>Source!X262</f>
        <v>1501.75</v>
      </c>
      <c r="S151">
        <f>ROUND((Source!CA262/100)*ROUND((Source!AF262*Source!AV262)*Source!I262, 2), 2)</f>
        <v>214.54</v>
      </c>
      <c r="T151">
        <f>Source!Y262</f>
        <v>214.54</v>
      </c>
      <c r="U151">
        <f>ROUND((175/100)*ROUND((Source!AE262*Source!AV262)*Source!I262, 2), 2)</f>
        <v>0</v>
      </c>
      <c r="V151">
        <f>ROUND((108/100)*ROUND(Source!CS262*Source!I262, 2), 2)</f>
        <v>0</v>
      </c>
    </row>
    <row r="152" spans="1:22" x14ac:dyDescent="0.2">
      <c r="C152" s="33" t="str">
        <f>"Объем: "&amp;Source!I262&amp;"=35,5/"&amp;"100"</f>
        <v>Объем: 0,355=35,5/100</v>
      </c>
    </row>
    <row r="153" spans="1:22" ht="14.25" x14ac:dyDescent="0.2">
      <c r="A153" s="29"/>
      <c r="B153" s="29"/>
      <c r="C153" s="29" t="s">
        <v>252</v>
      </c>
      <c r="D153" s="30"/>
      <c r="E153" s="8"/>
      <c r="F153" s="32">
        <f>Source!AO262</f>
        <v>1259.01</v>
      </c>
      <c r="G153" s="31" t="str">
        <f>Source!DG262</f>
        <v>)*4)*4)*0,3</v>
      </c>
      <c r="H153" s="8">
        <f>Source!AV262</f>
        <v>1</v>
      </c>
      <c r="I153" s="8">
        <f>IF(Source!BA262&lt;&gt; 0, Source!BA262, 1)</f>
        <v>1</v>
      </c>
      <c r="J153" s="32">
        <f>Source!S262</f>
        <v>2145.35</v>
      </c>
      <c r="K153" s="32"/>
    </row>
    <row r="154" spans="1:22" ht="14.25" x14ac:dyDescent="0.2">
      <c r="A154" s="29"/>
      <c r="B154" s="29"/>
      <c r="C154" s="29" t="s">
        <v>253</v>
      </c>
      <c r="D154" s="30"/>
      <c r="E154" s="8"/>
      <c r="F154" s="32">
        <f>Source!AL262</f>
        <v>62.26</v>
      </c>
      <c r="G154" s="31" t="str">
        <f>Source!DD262</f>
        <v>)*4)*4)*0,3</v>
      </c>
      <c r="H154" s="8">
        <f>Source!AW262</f>
        <v>1</v>
      </c>
      <c r="I154" s="8">
        <f>IF(Source!BC262&lt;&gt; 0, Source!BC262, 1)</f>
        <v>1</v>
      </c>
      <c r="J154" s="32">
        <f>Source!P262</f>
        <v>106.09</v>
      </c>
      <c r="K154" s="32"/>
    </row>
    <row r="155" spans="1:22" ht="28.5" x14ac:dyDescent="0.2">
      <c r="A155" s="29" t="s">
        <v>136</v>
      </c>
      <c r="B155" s="29" t="str">
        <f>Source!F263</f>
        <v>21.1-25-13</v>
      </c>
      <c r="C155" s="29" t="str">
        <f>Source!G263</f>
        <v>Вода</v>
      </c>
      <c r="D155" s="30" t="str">
        <f>Source!H263</f>
        <v>м3</v>
      </c>
      <c r="E155" s="8">
        <f>Source!I263</f>
        <v>-5.1120000000000006E-2</v>
      </c>
      <c r="F155" s="32">
        <f>Source!AK263</f>
        <v>49.83</v>
      </c>
      <c r="G155" s="34" t="s">
        <v>269</v>
      </c>
      <c r="H155" s="8">
        <f>Source!AW263</f>
        <v>1</v>
      </c>
      <c r="I155" s="8">
        <f>IF(Source!BC263&lt;&gt; 0, Source!BC263, 1)</f>
        <v>1</v>
      </c>
      <c r="J155" s="32">
        <f>Source!O263</f>
        <v>-2.5499999999999998</v>
      </c>
      <c r="K155" s="32"/>
      <c r="Q155">
        <f>ROUND((Source!BZ263/100)*ROUND((Source!AF263*Source!AV263)*Source!I263, 2), 2)</f>
        <v>0</v>
      </c>
      <c r="R155">
        <f>Source!X263</f>
        <v>0</v>
      </c>
      <c r="S155">
        <f>ROUND((Source!CA263/100)*ROUND((Source!AF263*Source!AV263)*Source!I263, 2), 2)</f>
        <v>0</v>
      </c>
      <c r="T155">
        <f>Source!Y263</f>
        <v>0</v>
      </c>
      <c r="U155">
        <f>ROUND((175/100)*ROUND((Source!AE263*Source!AV263)*Source!I263, 2), 2)</f>
        <v>0</v>
      </c>
      <c r="V155">
        <f>ROUND((108/100)*ROUND(Source!CS263*Source!I263, 2), 2)</f>
        <v>0</v>
      </c>
    </row>
    <row r="156" spans="1:22" ht="14.25" x14ac:dyDescent="0.2">
      <c r="A156" s="29"/>
      <c r="B156" s="29"/>
      <c r="C156" s="29" t="s">
        <v>255</v>
      </c>
      <c r="D156" s="30" t="s">
        <v>256</v>
      </c>
      <c r="E156" s="8">
        <f>Source!AT262</f>
        <v>70</v>
      </c>
      <c r="F156" s="32"/>
      <c r="G156" s="31"/>
      <c r="H156" s="8"/>
      <c r="I156" s="8"/>
      <c r="J156" s="32">
        <f>SUM(R151:R155)</f>
        <v>1501.75</v>
      </c>
      <c r="K156" s="32"/>
    </row>
    <row r="157" spans="1:22" ht="14.25" x14ac:dyDescent="0.2">
      <c r="A157" s="29"/>
      <c r="B157" s="29"/>
      <c r="C157" s="29" t="s">
        <v>257</v>
      </c>
      <c r="D157" s="30" t="s">
        <v>256</v>
      </c>
      <c r="E157" s="8">
        <f>Source!AU262</f>
        <v>10</v>
      </c>
      <c r="F157" s="32"/>
      <c r="G157" s="31"/>
      <c r="H157" s="8"/>
      <c r="I157" s="8"/>
      <c r="J157" s="32">
        <f>SUM(T151:T156)</f>
        <v>214.54</v>
      </c>
      <c r="K157" s="32"/>
    </row>
    <row r="158" spans="1:22" ht="14.25" x14ac:dyDescent="0.2">
      <c r="A158" s="29"/>
      <c r="B158" s="29"/>
      <c r="C158" s="29" t="s">
        <v>258</v>
      </c>
      <c r="D158" s="30" t="s">
        <v>259</v>
      </c>
      <c r="E158" s="8">
        <f>Source!AQ262</f>
        <v>4.5</v>
      </c>
      <c r="F158" s="32"/>
      <c r="G158" s="31" t="str">
        <f>Source!DI262</f>
        <v>)*4)*4)*0,3</v>
      </c>
      <c r="H158" s="8">
        <f>Source!AV262</f>
        <v>1</v>
      </c>
      <c r="I158" s="8"/>
      <c r="J158" s="32"/>
      <c r="K158" s="32">
        <f>Source!U262</f>
        <v>7.6679999999999993</v>
      </c>
    </row>
    <row r="159" spans="1:22" ht="15" x14ac:dyDescent="0.25">
      <c r="A159" s="38"/>
      <c r="B159" s="38"/>
      <c r="C159" s="38"/>
      <c r="D159" s="38"/>
      <c r="E159" s="38"/>
      <c r="F159" s="38"/>
      <c r="G159" s="38"/>
      <c r="H159" s="38"/>
      <c r="I159" s="39">
        <f>J153+J154+J156+J157+SUM(J155:J155)</f>
        <v>3965.18</v>
      </c>
      <c r="J159" s="39"/>
      <c r="K159" s="40">
        <f>IF(Source!I262&lt;&gt;0, ROUND(I159/Source!I262, 2), 0)</f>
        <v>11169.52</v>
      </c>
      <c r="P159" s="35">
        <f>I159</f>
        <v>3965.18</v>
      </c>
    </row>
    <row r="161" spans="1:22" ht="15" x14ac:dyDescent="0.25">
      <c r="A161" s="43" t="str">
        <f>CONCATENATE("Итого по подразделу: ",IF(Source!G265&lt;&gt;"Новый подраздел", Source!G265, ""))</f>
        <v>Итого по подразделу: Мытье окон, дверей, перегородок</v>
      </c>
      <c r="B161" s="43"/>
      <c r="C161" s="43"/>
      <c r="D161" s="43"/>
      <c r="E161" s="43"/>
      <c r="F161" s="43"/>
      <c r="G161" s="43"/>
      <c r="H161" s="43"/>
      <c r="I161" s="37">
        <f>SUM(P141:P160)</f>
        <v>89414.56</v>
      </c>
      <c r="J161" s="42"/>
      <c r="K161" s="41"/>
    </row>
    <row r="164" spans="1:22" ht="16.5" x14ac:dyDescent="0.25">
      <c r="A164" s="28" t="str">
        <f>CONCATENATE("Подраздел: ",IF(Source!G295&lt;&gt;"Новый подраздел", Source!G295, ""))</f>
        <v>Подраздел: Мытье сантехнических приборов</v>
      </c>
      <c r="B164" s="28"/>
      <c r="C164" s="28"/>
      <c r="D164" s="28"/>
      <c r="E164" s="28"/>
      <c r="F164" s="28"/>
      <c r="G164" s="28"/>
      <c r="H164" s="28"/>
      <c r="I164" s="28"/>
      <c r="J164" s="28"/>
      <c r="K164" s="28"/>
    </row>
    <row r="165" spans="1:22" ht="42.75" x14ac:dyDescent="0.2">
      <c r="A165" s="29">
        <v>11</v>
      </c>
      <c r="B165" s="29" t="str">
        <f>Source!F299</f>
        <v>1.16-1101-2-1/1</v>
      </c>
      <c r="C165" s="29" t="str">
        <f>Source!G299</f>
        <v>Уборка санитарно-технических приборов в туалетах административных зданий - унитазы</v>
      </c>
      <c r="D165" s="30" t="str">
        <f>Source!H299</f>
        <v>100 шт.</v>
      </c>
      <c r="E165" s="8">
        <f>Source!I299</f>
        <v>0.54</v>
      </c>
      <c r="F165" s="32"/>
      <c r="G165" s="31"/>
      <c r="H165" s="8"/>
      <c r="I165" s="8"/>
      <c r="J165" s="32"/>
      <c r="K165" s="32"/>
      <c r="Q165">
        <f>ROUND((Source!BZ299/100)*ROUND((Source!AF299*Source!AV299)*Source!I299, 2), 2)</f>
        <v>115604.97</v>
      </c>
      <c r="R165">
        <f>Source!X299</f>
        <v>115604.97</v>
      </c>
      <c r="S165">
        <f>ROUND((Source!CA299/100)*ROUND((Source!AF299*Source!AV299)*Source!I299, 2), 2)</f>
        <v>16515</v>
      </c>
      <c r="T165">
        <f>Source!Y299</f>
        <v>16515</v>
      </c>
      <c r="U165">
        <f>ROUND((175/100)*ROUND((Source!AE299*Source!AV299)*Source!I299, 2), 2)</f>
        <v>0</v>
      </c>
      <c r="V165">
        <f>ROUND((108/100)*ROUND(Source!CS299*Source!I299, 2), 2)</f>
        <v>0</v>
      </c>
    </row>
    <row r="166" spans="1:22" x14ac:dyDescent="0.2">
      <c r="C166" s="33" t="str">
        <f>"Объем: "&amp;Source!I299&amp;"=54/"&amp;"100"</f>
        <v>Объем: 0,54=54/100</v>
      </c>
    </row>
    <row r="167" spans="1:22" ht="14.25" x14ac:dyDescent="0.2">
      <c r="A167" s="29"/>
      <c r="B167" s="29"/>
      <c r="C167" s="29" t="s">
        <v>252</v>
      </c>
      <c r="D167" s="30"/>
      <c r="E167" s="8"/>
      <c r="F167" s="32">
        <f>Source!AO299</f>
        <v>2506.83</v>
      </c>
      <c r="G167" s="31" t="str">
        <f>Source!DG299</f>
        <v>)*122</v>
      </c>
      <c r="H167" s="8">
        <f>Source!AV299</f>
        <v>1</v>
      </c>
      <c r="I167" s="8">
        <f>IF(Source!BA299&lt;&gt; 0, Source!BA299, 1)</f>
        <v>1</v>
      </c>
      <c r="J167" s="32">
        <f>Source!S299</f>
        <v>165149.96</v>
      </c>
      <c r="K167" s="32"/>
    </row>
    <row r="168" spans="1:22" ht="14.25" x14ac:dyDescent="0.2">
      <c r="A168" s="29"/>
      <c r="B168" s="29"/>
      <c r="C168" s="29" t="s">
        <v>253</v>
      </c>
      <c r="D168" s="30"/>
      <c r="E168" s="8"/>
      <c r="F168" s="32">
        <f>Source!AL299</f>
        <v>159.93</v>
      </c>
      <c r="G168" s="31" t="str">
        <f>Source!DD299</f>
        <v>)*122</v>
      </c>
      <c r="H168" s="8">
        <f>Source!AW299</f>
        <v>1</v>
      </c>
      <c r="I168" s="8">
        <f>IF(Source!BC299&lt;&gt; 0, Source!BC299, 1)</f>
        <v>1</v>
      </c>
      <c r="J168" s="32">
        <f>Source!P299</f>
        <v>10536.19</v>
      </c>
      <c r="K168" s="32"/>
    </row>
    <row r="169" spans="1:22" ht="14.25" x14ac:dyDescent="0.2">
      <c r="A169" s="29" t="s">
        <v>139</v>
      </c>
      <c r="B169" s="29" t="str">
        <f>Source!F300</f>
        <v>21.1-25-13</v>
      </c>
      <c r="C169" s="29" t="str">
        <f>Source!G300</f>
        <v>Вода</v>
      </c>
      <c r="D169" s="30" t="str">
        <f>Source!H300</f>
        <v>м3</v>
      </c>
      <c r="E169" s="8">
        <f>Source!I300</f>
        <v>-23.058</v>
      </c>
      <c r="F169" s="32">
        <f>Source!AK300</f>
        <v>49.83</v>
      </c>
      <c r="G169" s="34" t="s">
        <v>270</v>
      </c>
      <c r="H169" s="8">
        <f>Source!AW300</f>
        <v>1</v>
      </c>
      <c r="I169" s="8">
        <f>IF(Source!BC300&lt;&gt; 0, Source!BC300, 1)</f>
        <v>1</v>
      </c>
      <c r="J169" s="32">
        <f>Source!O300</f>
        <v>-1148.98</v>
      </c>
      <c r="K169" s="32"/>
      <c r="Q169">
        <f>ROUND((Source!BZ300/100)*ROUND((Source!AF300*Source!AV300)*Source!I300, 2), 2)</f>
        <v>0</v>
      </c>
      <c r="R169">
        <f>Source!X300</f>
        <v>0</v>
      </c>
      <c r="S169">
        <f>ROUND((Source!CA300/100)*ROUND((Source!AF300*Source!AV300)*Source!I300, 2), 2)</f>
        <v>0</v>
      </c>
      <c r="T169">
        <f>Source!Y300</f>
        <v>0</v>
      </c>
      <c r="U169">
        <f>ROUND((175/100)*ROUND((Source!AE300*Source!AV300)*Source!I300, 2), 2)</f>
        <v>0</v>
      </c>
      <c r="V169">
        <f>ROUND((108/100)*ROUND(Source!CS300*Source!I300, 2), 2)</f>
        <v>0</v>
      </c>
    </row>
    <row r="170" spans="1:22" ht="14.25" x14ac:dyDescent="0.2">
      <c r="A170" s="29"/>
      <c r="B170" s="29"/>
      <c r="C170" s="29" t="s">
        <v>255</v>
      </c>
      <c r="D170" s="30" t="s">
        <v>256</v>
      </c>
      <c r="E170" s="8">
        <f>Source!AT299</f>
        <v>70</v>
      </c>
      <c r="F170" s="32"/>
      <c r="G170" s="31"/>
      <c r="H170" s="8"/>
      <c r="I170" s="8"/>
      <c r="J170" s="32">
        <f>SUM(R165:R169)</f>
        <v>115604.97</v>
      </c>
      <c r="K170" s="32"/>
    </row>
    <row r="171" spans="1:22" ht="14.25" x14ac:dyDescent="0.2">
      <c r="A171" s="29"/>
      <c r="B171" s="29"/>
      <c r="C171" s="29" t="s">
        <v>257</v>
      </c>
      <c r="D171" s="30" t="s">
        <v>256</v>
      </c>
      <c r="E171" s="8">
        <f>Source!AU299</f>
        <v>10</v>
      </c>
      <c r="F171" s="32"/>
      <c r="G171" s="31"/>
      <c r="H171" s="8"/>
      <c r="I171" s="8"/>
      <c r="J171" s="32">
        <f>SUM(T165:T170)</f>
        <v>16515</v>
      </c>
      <c r="K171" s="32"/>
    </row>
    <row r="172" spans="1:22" ht="14.25" x14ac:dyDescent="0.2">
      <c r="A172" s="29"/>
      <c r="B172" s="29"/>
      <c r="C172" s="29" t="s">
        <v>258</v>
      </c>
      <c r="D172" s="30" t="s">
        <v>259</v>
      </c>
      <c r="E172" s="8">
        <f>Source!AQ299</f>
        <v>8.9600000000000009</v>
      </c>
      <c r="F172" s="32"/>
      <c r="G172" s="31" t="str">
        <f>Source!DI299</f>
        <v>)*122</v>
      </c>
      <c r="H172" s="8">
        <f>Source!AV299</f>
        <v>1</v>
      </c>
      <c r="I172" s="8"/>
      <c r="J172" s="32"/>
      <c r="K172" s="32">
        <f>Source!U299</f>
        <v>590.28480000000013</v>
      </c>
    </row>
    <row r="173" spans="1:22" ht="15" x14ac:dyDescent="0.25">
      <c r="A173" s="38"/>
      <c r="B173" s="38"/>
      <c r="C173" s="38"/>
      <c r="D173" s="38"/>
      <c r="E173" s="38"/>
      <c r="F173" s="38"/>
      <c r="G173" s="38"/>
      <c r="H173" s="38"/>
      <c r="I173" s="39">
        <f>J167+J168+J170+J171+SUM(J169:J169)</f>
        <v>306657.14</v>
      </c>
      <c r="J173" s="39"/>
      <c r="K173" s="40">
        <f>IF(Source!I299&lt;&gt;0, ROUND(I173/Source!I299, 2), 0)</f>
        <v>567883.59</v>
      </c>
      <c r="P173" s="35">
        <f>I173</f>
        <v>306657.14</v>
      </c>
    </row>
    <row r="174" spans="1:22" ht="57" x14ac:dyDescent="0.2">
      <c r="A174" s="29">
        <v>12</v>
      </c>
      <c r="B174" s="29" t="str">
        <f>Source!F301</f>
        <v>1.16-1101-2-2/1</v>
      </c>
      <c r="C174" s="29" t="str">
        <f>Source!G301</f>
        <v>Уборка санитарно-технических приборов в туалетах административных зданий - умывальники</v>
      </c>
      <c r="D174" s="30" t="str">
        <f>Source!H301</f>
        <v>100 шт.</v>
      </c>
      <c r="E174" s="8">
        <f>Source!I301</f>
        <v>0.54</v>
      </c>
      <c r="F174" s="32"/>
      <c r="G174" s="31"/>
      <c r="H174" s="8"/>
      <c r="I174" s="8"/>
      <c r="J174" s="32"/>
      <c r="K174" s="32"/>
      <c r="Q174">
        <f>ROUND((Source!BZ301/100)*ROUND((Source!AF301*Source!AV301)*Source!I301, 2), 2)</f>
        <v>63737.39</v>
      </c>
      <c r="R174">
        <f>Source!X301</f>
        <v>63737.39</v>
      </c>
      <c r="S174">
        <f>ROUND((Source!CA301/100)*ROUND((Source!AF301*Source!AV301)*Source!I301, 2), 2)</f>
        <v>9105.34</v>
      </c>
      <c r="T174">
        <f>Source!Y301</f>
        <v>9105.34</v>
      </c>
      <c r="U174">
        <f>ROUND((175/100)*ROUND((Source!AE301*Source!AV301)*Source!I301, 2), 2)</f>
        <v>0</v>
      </c>
      <c r="V174">
        <f>ROUND((108/100)*ROUND(Source!CS301*Source!I301, 2), 2)</f>
        <v>0</v>
      </c>
    </row>
    <row r="175" spans="1:22" x14ac:dyDescent="0.2">
      <c r="C175" s="33" t="str">
        <f>"Объем: "&amp;Source!I301&amp;"=54/"&amp;"100"</f>
        <v>Объем: 0,54=54/100</v>
      </c>
    </row>
    <row r="176" spans="1:22" ht="14.25" x14ac:dyDescent="0.2">
      <c r="A176" s="29"/>
      <c r="B176" s="29"/>
      <c r="C176" s="29" t="s">
        <v>252</v>
      </c>
      <c r="D176" s="30"/>
      <c r="E176" s="8"/>
      <c r="F176" s="32">
        <f>Source!AO301</f>
        <v>1382.11</v>
      </c>
      <c r="G176" s="31" t="str">
        <f>Source!DG301</f>
        <v>)*122</v>
      </c>
      <c r="H176" s="8">
        <f>Source!AV301</f>
        <v>1</v>
      </c>
      <c r="I176" s="8">
        <f>IF(Source!BA301&lt;&gt; 0, Source!BA301, 1)</f>
        <v>1</v>
      </c>
      <c r="J176" s="32">
        <f>Source!S301</f>
        <v>91053.41</v>
      </c>
      <c r="K176" s="32"/>
    </row>
    <row r="177" spans="1:22" ht="14.25" x14ac:dyDescent="0.2">
      <c r="A177" s="29"/>
      <c r="B177" s="29"/>
      <c r="C177" s="29" t="s">
        <v>253</v>
      </c>
      <c r="D177" s="30"/>
      <c r="E177" s="8"/>
      <c r="F177" s="32">
        <f>Source!AL301</f>
        <v>141.94</v>
      </c>
      <c r="G177" s="31" t="str">
        <f>Source!DD301</f>
        <v>)*122</v>
      </c>
      <c r="H177" s="8">
        <f>Source!AW301</f>
        <v>1</v>
      </c>
      <c r="I177" s="8">
        <f>IF(Source!BC301&lt;&gt; 0, Source!BC301, 1)</f>
        <v>1</v>
      </c>
      <c r="J177" s="32">
        <f>Source!P301</f>
        <v>9351.01</v>
      </c>
      <c r="K177" s="32"/>
    </row>
    <row r="178" spans="1:22" ht="14.25" x14ac:dyDescent="0.2">
      <c r="A178" s="29" t="s">
        <v>141</v>
      </c>
      <c r="B178" s="29" t="str">
        <f>Source!F302</f>
        <v>21.1-25-13</v>
      </c>
      <c r="C178" s="29" t="str">
        <f>Source!G302</f>
        <v>Вода</v>
      </c>
      <c r="D178" s="30" t="str">
        <f>Source!H302</f>
        <v>м3</v>
      </c>
      <c r="E178" s="8">
        <f>Source!I302</f>
        <v>-19.763999999999999</v>
      </c>
      <c r="F178" s="32">
        <f>Source!AK302</f>
        <v>49.83</v>
      </c>
      <c r="G178" s="34" t="s">
        <v>270</v>
      </c>
      <c r="H178" s="8">
        <f>Source!AW302</f>
        <v>1</v>
      </c>
      <c r="I178" s="8">
        <f>IF(Source!BC302&lt;&gt; 0, Source!BC302, 1)</f>
        <v>1</v>
      </c>
      <c r="J178" s="32">
        <f>Source!O302</f>
        <v>-984.84</v>
      </c>
      <c r="K178" s="32"/>
      <c r="Q178">
        <f>ROUND((Source!BZ302/100)*ROUND((Source!AF302*Source!AV302)*Source!I302, 2), 2)</f>
        <v>0</v>
      </c>
      <c r="R178">
        <f>Source!X302</f>
        <v>0</v>
      </c>
      <c r="S178">
        <f>ROUND((Source!CA302/100)*ROUND((Source!AF302*Source!AV302)*Source!I302, 2), 2)</f>
        <v>0</v>
      </c>
      <c r="T178">
        <f>Source!Y302</f>
        <v>0</v>
      </c>
      <c r="U178">
        <f>ROUND((175/100)*ROUND((Source!AE302*Source!AV302)*Source!I302, 2), 2)</f>
        <v>0</v>
      </c>
      <c r="V178">
        <f>ROUND((108/100)*ROUND(Source!CS302*Source!I302, 2), 2)</f>
        <v>0</v>
      </c>
    </row>
    <row r="179" spans="1:22" ht="14.25" x14ac:dyDescent="0.2">
      <c r="A179" s="29"/>
      <c r="B179" s="29"/>
      <c r="C179" s="29" t="s">
        <v>255</v>
      </c>
      <c r="D179" s="30" t="s">
        <v>256</v>
      </c>
      <c r="E179" s="8">
        <f>Source!AT301</f>
        <v>70</v>
      </c>
      <c r="F179" s="32"/>
      <c r="G179" s="31"/>
      <c r="H179" s="8"/>
      <c r="I179" s="8"/>
      <c r="J179" s="32">
        <f>SUM(R174:R178)</f>
        <v>63737.39</v>
      </c>
      <c r="K179" s="32"/>
    </row>
    <row r="180" spans="1:22" ht="14.25" x14ac:dyDescent="0.2">
      <c r="A180" s="29"/>
      <c r="B180" s="29"/>
      <c r="C180" s="29" t="s">
        <v>257</v>
      </c>
      <c r="D180" s="30" t="s">
        <v>256</v>
      </c>
      <c r="E180" s="8">
        <f>Source!AU301</f>
        <v>10</v>
      </c>
      <c r="F180" s="32"/>
      <c r="G180" s="31"/>
      <c r="H180" s="8"/>
      <c r="I180" s="8"/>
      <c r="J180" s="32">
        <f>SUM(T174:T179)</f>
        <v>9105.34</v>
      </c>
      <c r="K180" s="32"/>
    </row>
    <row r="181" spans="1:22" ht="14.25" x14ac:dyDescent="0.2">
      <c r="A181" s="29"/>
      <c r="B181" s="29"/>
      <c r="C181" s="29" t="s">
        <v>258</v>
      </c>
      <c r="D181" s="30" t="s">
        <v>259</v>
      </c>
      <c r="E181" s="8">
        <f>Source!AQ301</f>
        <v>4.9400000000000004</v>
      </c>
      <c r="F181" s="32"/>
      <c r="G181" s="31" t="str">
        <f>Source!DI301</f>
        <v>)*122</v>
      </c>
      <c r="H181" s="8">
        <f>Source!AV301</f>
        <v>1</v>
      </c>
      <c r="I181" s="8"/>
      <c r="J181" s="32"/>
      <c r="K181" s="32">
        <f>Source!U301</f>
        <v>325.44720000000007</v>
      </c>
    </row>
    <row r="182" spans="1:22" ht="15" x14ac:dyDescent="0.25">
      <c r="A182" s="38"/>
      <c r="B182" s="38"/>
      <c r="C182" s="38"/>
      <c r="D182" s="38"/>
      <c r="E182" s="38"/>
      <c r="F182" s="38"/>
      <c r="G182" s="38"/>
      <c r="H182" s="38"/>
      <c r="I182" s="39">
        <f>J176+J177+J179+J180+SUM(J178:J178)</f>
        <v>172262.31</v>
      </c>
      <c r="J182" s="39"/>
      <c r="K182" s="40">
        <f>IF(Source!I301&lt;&gt;0, ROUND(I182/Source!I301, 2), 0)</f>
        <v>319004.28000000003</v>
      </c>
      <c r="P182" s="35">
        <f>I182</f>
        <v>172262.31</v>
      </c>
    </row>
    <row r="183" spans="1:22" ht="42.75" x14ac:dyDescent="0.2">
      <c r="A183" s="29">
        <v>13</v>
      </c>
      <c r="B183" s="29" t="str">
        <f>Source!F303</f>
        <v>Цена поставщика</v>
      </c>
      <c r="C183" s="29" t="str">
        <f>Source!G303</f>
        <v>Жидкое мыло Секреты Чистоты (или эквивалент) (норма рахода 300 мл в день на один умывальник)</v>
      </c>
      <c r="D183" s="30" t="str">
        <f>Source!H303</f>
        <v>л</v>
      </c>
      <c r="E183" s="8">
        <f>Source!I303</f>
        <v>146.4</v>
      </c>
      <c r="F183" s="32">
        <f>Source!AL303</f>
        <v>45.33</v>
      </c>
      <c r="G183" s="31" t="str">
        <f>Source!DD303</f>
        <v/>
      </c>
      <c r="H183" s="8">
        <f>Source!AW303</f>
        <v>1</v>
      </c>
      <c r="I183" s="8">
        <f>IF(Source!BC303&lt;&gt; 0, Source!BC303, 1)</f>
        <v>1</v>
      </c>
      <c r="J183" s="32">
        <f>Source!P303</f>
        <v>6636.31</v>
      </c>
      <c r="K183" s="32"/>
      <c r="Q183">
        <f>ROUND((Source!BZ303/100)*ROUND((Source!AF303*Source!AV303)*Source!I303, 2), 2)</f>
        <v>0</v>
      </c>
      <c r="R183">
        <f>Source!X303</f>
        <v>0</v>
      </c>
      <c r="S183">
        <f>ROUND((Source!CA303/100)*ROUND((Source!AF303*Source!AV303)*Source!I303, 2), 2)</f>
        <v>0</v>
      </c>
      <c r="T183">
        <f>Source!Y303</f>
        <v>0</v>
      </c>
      <c r="U183">
        <f>ROUND((175/100)*ROUND((Source!AE303*Source!AV303)*Source!I303, 2), 2)</f>
        <v>0</v>
      </c>
      <c r="V183">
        <f>ROUND((108/100)*ROUND(Source!CS303*Source!I303, 2), 2)</f>
        <v>0</v>
      </c>
    </row>
    <row r="184" spans="1:22" x14ac:dyDescent="0.2">
      <c r="C184" s="33" t="str">
        <f>"Объем: "&amp;Source!I303&amp;"=122*"&amp;"0,3*"&amp;"4"</f>
        <v>Объем: 146,4=122*0,3*4</v>
      </c>
    </row>
    <row r="185" spans="1:22" ht="15" x14ac:dyDescent="0.25">
      <c r="A185" s="38"/>
      <c r="B185" s="38"/>
      <c r="C185" s="38"/>
      <c r="D185" s="38"/>
      <c r="E185" s="38"/>
      <c r="F185" s="38"/>
      <c r="G185" s="38"/>
      <c r="H185" s="38"/>
      <c r="I185" s="39">
        <f>J183</f>
        <v>6636.31</v>
      </c>
      <c r="J185" s="39"/>
      <c r="K185" s="40">
        <f>IF(Source!I303&lt;&gt;0, ROUND(I185/Source!I303, 2), 0)</f>
        <v>45.33</v>
      </c>
      <c r="P185" s="35">
        <f>I185</f>
        <v>6636.31</v>
      </c>
    </row>
    <row r="186" spans="1:22" ht="71.25" x14ac:dyDescent="0.2">
      <c r="A186" s="29">
        <v>14</v>
      </c>
      <c r="B186" s="29" t="str">
        <f>Source!F304</f>
        <v>Цена поставщика</v>
      </c>
      <c r="C186" s="29" t="str">
        <f>Source!G304</f>
        <v>Полотенца бумажные листовые Tork 120108 Universal H3 (или эквивалент) ZZ-сложения 1-слойные по 250 листов в 1 упаковке/шт. (расход 0,5 уп. на 1 ум.в день)</v>
      </c>
      <c r="D186" s="30" t="str">
        <f>Source!H304</f>
        <v>шт.</v>
      </c>
      <c r="E186" s="8">
        <f>Source!I304</f>
        <v>244</v>
      </c>
      <c r="F186" s="32">
        <f>Source!AL304</f>
        <v>95.83</v>
      </c>
      <c r="G186" s="31" t="str">
        <f>Source!DD304</f>
        <v/>
      </c>
      <c r="H186" s="8">
        <f>Source!AW304</f>
        <v>1</v>
      </c>
      <c r="I186" s="8">
        <f>IF(Source!BC304&lt;&gt; 0, Source!BC304, 1)</f>
        <v>1</v>
      </c>
      <c r="J186" s="32">
        <f>Source!P304</f>
        <v>23382.52</v>
      </c>
      <c r="K186" s="32"/>
      <c r="Q186">
        <f>ROUND((Source!BZ304/100)*ROUND((Source!AF304*Source!AV304)*Source!I304, 2), 2)</f>
        <v>0</v>
      </c>
      <c r="R186">
        <f>Source!X304</f>
        <v>0</v>
      </c>
      <c r="S186">
        <f>ROUND((Source!CA304/100)*ROUND((Source!AF304*Source!AV304)*Source!I304, 2), 2)</f>
        <v>0</v>
      </c>
      <c r="T186">
        <f>Source!Y304</f>
        <v>0</v>
      </c>
      <c r="U186">
        <f>ROUND((175/100)*ROUND((Source!AE304*Source!AV304)*Source!I304, 2), 2)</f>
        <v>0</v>
      </c>
      <c r="V186">
        <f>ROUND((108/100)*ROUND(Source!CS304*Source!I304, 2), 2)</f>
        <v>0</v>
      </c>
    </row>
    <row r="187" spans="1:22" x14ac:dyDescent="0.2">
      <c r="C187" s="33" t="str">
        <f>"Объем: "&amp;Source!I304&amp;"=122*"&amp;"0,5*"&amp;"4"</f>
        <v>Объем: 244=122*0,5*4</v>
      </c>
    </row>
    <row r="188" spans="1:22" ht="15" x14ac:dyDescent="0.25">
      <c r="A188" s="38"/>
      <c r="B188" s="38"/>
      <c r="C188" s="38"/>
      <c r="D188" s="38"/>
      <c r="E188" s="38"/>
      <c r="F188" s="38"/>
      <c r="G188" s="38"/>
      <c r="H188" s="38"/>
      <c r="I188" s="39">
        <f>J186</f>
        <v>23382.52</v>
      </c>
      <c r="J188" s="39"/>
      <c r="K188" s="40">
        <f>IF(Source!I304&lt;&gt;0, ROUND(I188/Source!I304, 2), 0)</f>
        <v>95.83</v>
      </c>
      <c r="P188" s="35">
        <f>I188</f>
        <v>23382.52</v>
      </c>
    </row>
    <row r="189" spans="1:22" ht="57" x14ac:dyDescent="0.2">
      <c r="A189" s="29">
        <v>15</v>
      </c>
      <c r="B189" s="29" t="str">
        <f>Source!F305</f>
        <v>Цена поставщика</v>
      </c>
      <c r="C189" s="29" t="str">
        <f>Source!G305</f>
        <v>Туалетная бумага Veiro Professional Premium T308 (или эквивалент) 25 м двухслойная (расход 2 шт. по 25 м на 1 унитаз в день)</v>
      </c>
      <c r="D189" s="30" t="str">
        <f>Source!H305</f>
        <v>шт.</v>
      </c>
      <c r="E189" s="8">
        <f>Source!I305</f>
        <v>976</v>
      </c>
      <c r="F189" s="32">
        <f>Source!AL305</f>
        <v>16.670000000000002</v>
      </c>
      <c r="G189" s="31" t="str">
        <f>Source!DD305</f>
        <v/>
      </c>
      <c r="H189" s="8">
        <f>Source!AW305</f>
        <v>1</v>
      </c>
      <c r="I189" s="8">
        <f>IF(Source!BC305&lt;&gt; 0, Source!BC305, 1)</f>
        <v>1</v>
      </c>
      <c r="J189" s="32">
        <f>Source!P305</f>
        <v>16269.92</v>
      </c>
      <c r="K189" s="32"/>
      <c r="Q189">
        <f>ROUND((Source!BZ305/100)*ROUND((Source!AF305*Source!AV305)*Source!I305, 2), 2)</f>
        <v>0</v>
      </c>
      <c r="R189">
        <f>Source!X305</f>
        <v>0</v>
      </c>
      <c r="S189">
        <f>ROUND((Source!CA305/100)*ROUND((Source!AF305*Source!AV305)*Source!I305, 2), 2)</f>
        <v>0</v>
      </c>
      <c r="T189">
        <f>Source!Y305</f>
        <v>0</v>
      </c>
      <c r="U189">
        <f>ROUND((175/100)*ROUND((Source!AE305*Source!AV305)*Source!I305, 2), 2)</f>
        <v>0</v>
      </c>
      <c r="V189">
        <f>ROUND((108/100)*ROUND(Source!CS305*Source!I305, 2), 2)</f>
        <v>0</v>
      </c>
    </row>
    <row r="190" spans="1:22" x14ac:dyDescent="0.2">
      <c r="C190" s="33" t="str">
        <f>"Объем: "&amp;Source!I305&amp;"=122*"&amp;"2*"&amp;"4"</f>
        <v>Объем: 976=122*2*4</v>
      </c>
    </row>
    <row r="191" spans="1:22" ht="15" x14ac:dyDescent="0.25">
      <c r="A191" s="38"/>
      <c r="B191" s="38"/>
      <c r="C191" s="38"/>
      <c r="D191" s="38"/>
      <c r="E191" s="38"/>
      <c r="F191" s="38"/>
      <c r="G191" s="38"/>
      <c r="H191" s="38"/>
      <c r="I191" s="39">
        <f>J189</f>
        <v>16269.92</v>
      </c>
      <c r="J191" s="39"/>
      <c r="K191" s="40">
        <f>IF(Source!I305&lt;&gt;0, ROUND(I191/Source!I305, 2), 0)</f>
        <v>16.670000000000002</v>
      </c>
      <c r="P191" s="35">
        <f>I191</f>
        <v>16269.92</v>
      </c>
    </row>
    <row r="192" spans="1:22" ht="57" x14ac:dyDescent="0.2">
      <c r="A192" s="29">
        <v>16</v>
      </c>
      <c r="B192" s="29" t="str">
        <f>Source!F306</f>
        <v>Цена поставщика</v>
      </c>
      <c r="C192" s="29" t="str">
        <f>Source!G306</f>
        <v>Освежитель воздуха lis морской прибой 300 мл (или эквивалент) ( норма расхода 2 шт на 1 унитаз в месяц)</v>
      </c>
      <c r="D192" s="30" t="str">
        <f>Source!H306</f>
        <v>шт.</v>
      </c>
      <c r="E192" s="8">
        <f>Source!I306</f>
        <v>32</v>
      </c>
      <c r="F192" s="32">
        <f>Source!AL306</f>
        <v>59.17</v>
      </c>
      <c r="G192" s="31" t="str">
        <f>Source!DD306</f>
        <v/>
      </c>
      <c r="H192" s="8">
        <f>Source!AW306</f>
        <v>1</v>
      </c>
      <c r="I192" s="8">
        <f>IF(Source!BC306&lt;&gt; 0, Source!BC306, 1)</f>
        <v>1</v>
      </c>
      <c r="J192" s="32">
        <f>Source!P306</f>
        <v>1893.44</v>
      </c>
      <c r="K192" s="32"/>
      <c r="Q192">
        <f>ROUND((Source!BZ306/100)*ROUND((Source!AF306*Source!AV306)*Source!I306, 2), 2)</f>
        <v>0</v>
      </c>
      <c r="R192">
        <f>Source!X306</f>
        <v>0</v>
      </c>
      <c r="S192">
        <f>ROUND((Source!CA306/100)*ROUND((Source!AF306*Source!AV306)*Source!I306, 2), 2)</f>
        <v>0</v>
      </c>
      <c r="T192">
        <f>Source!Y306</f>
        <v>0</v>
      </c>
      <c r="U192">
        <f>ROUND((175/100)*ROUND((Source!AE306*Source!AV306)*Source!I306, 2), 2)</f>
        <v>0</v>
      </c>
      <c r="V192">
        <f>ROUND((108/100)*ROUND(Source!CS306*Source!I306, 2), 2)</f>
        <v>0</v>
      </c>
    </row>
    <row r="193" spans="1:22" x14ac:dyDescent="0.2">
      <c r="C193" s="33" t="str">
        <f>"Объем: "&amp;Source!I306&amp;"=4*"&amp;"2*"&amp;"4"</f>
        <v>Объем: 32=4*2*4</v>
      </c>
    </row>
    <row r="194" spans="1:22" ht="15" x14ac:dyDescent="0.25">
      <c r="A194" s="38"/>
      <c r="B194" s="38"/>
      <c r="C194" s="38"/>
      <c r="D194" s="38"/>
      <c r="E194" s="38"/>
      <c r="F194" s="38"/>
      <c r="G194" s="38"/>
      <c r="H194" s="38"/>
      <c r="I194" s="39">
        <f>J192</f>
        <v>1893.44</v>
      </c>
      <c r="J194" s="39"/>
      <c r="K194" s="40">
        <f>IF(Source!I306&lt;&gt;0, ROUND(I194/Source!I306, 2), 0)</f>
        <v>59.17</v>
      </c>
      <c r="P194" s="35">
        <f>I194</f>
        <v>1893.44</v>
      </c>
    </row>
    <row r="195" spans="1:22" ht="42.75" x14ac:dyDescent="0.2">
      <c r="A195" s="29">
        <v>17</v>
      </c>
      <c r="B195" s="29" t="str">
        <f>Source!F307</f>
        <v>Цена поставщика</v>
      </c>
      <c r="C195" s="29" t="str">
        <f>Source!G307</f>
        <v>Стикер для очищения унитаза Domestos  (или эквивалент) (расход 1 шт. на 1 унитаз в неделю)</v>
      </c>
      <c r="D195" s="30" t="str">
        <f>Source!H307</f>
        <v>шт.</v>
      </c>
      <c r="E195" s="8">
        <f>Source!I307</f>
        <v>136</v>
      </c>
      <c r="F195" s="32">
        <f>Source!AL307</f>
        <v>27.5</v>
      </c>
      <c r="G195" s="31" t="str">
        <f>Source!DD307</f>
        <v/>
      </c>
      <c r="H195" s="8">
        <f>Source!AW307</f>
        <v>1</v>
      </c>
      <c r="I195" s="8">
        <f>IF(Source!BC307&lt;&gt; 0, Source!BC307, 1)</f>
        <v>1</v>
      </c>
      <c r="J195" s="32">
        <f>Source!P307</f>
        <v>3740</v>
      </c>
      <c r="K195" s="32"/>
      <c r="Q195">
        <f>ROUND((Source!BZ307/100)*ROUND((Source!AF307*Source!AV307)*Source!I307, 2), 2)</f>
        <v>0</v>
      </c>
      <c r="R195">
        <f>Source!X307</f>
        <v>0</v>
      </c>
      <c r="S195">
        <f>ROUND((Source!CA307/100)*ROUND((Source!AF307*Source!AV307)*Source!I307, 2), 2)</f>
        <v>0</v>
      </c>
      <c r="T195">
        <f>Source!Y307</f>
        <v>0</v>
      </c>
      <c r="U195">
        <f>ROUND((175/100)*ROUND((Source!AE307*Source!AV307)*Source!I307, 2), 2)</f>
        <v>0</v>
      </c>
      <c r="V195">
        <f>ROUND((108/100)*ROUND(Source!CS307*Source!I307, 2), 2)</f>
        <v>0</v>
      </c>
    </row>
    <row r="196" spans="1:22" x14ac:dyDescent="0.2">
      <c r="C196" s="33" t="str">
        <f>"Объем: "&amp;Source!I307&amp;"=1*"&amp;"17*"&amp;"8"</f>
        <v>Объем: 136=1*17*8</v>
      </c>
    </row>
    <row r="197" spans="1:22" ht="15" x14ac:dyDescent="0.25">
      <c r="A197" s="38"/>
      <c r="B197" s="38"/>
      <c r="C197" s="38"/>
      <c r="D197" s="38"/>
      <c r="E197" s="38"/>
      <c r="F197" s="38"/>
      <c r="G197" s="38"/>
      <c r="H197" s="38"/>
      <c r="I197" s="39">
        <f>J195</f>
        <v>3740</v>
      </c>
      <c r="J197" s="39"/>
      <c r="K197" s="40">
        <f>IF(Source!I307&lt;&gt;0, ROUND(I197/Source!I307, 2), 0)</f>
        <v>27.5</v>
      </c>
      <c r="P197" s="35">
        <f>I197</f>
        <v>3740</v>
      </c>
    </row>
    <row r="199" spans="1:22" ht="15" x14ac:dyDescent="0.25">
      <c r="A199" s="43" t="str">
        <f>CONCATENATE("Итого по подразделу: ",IF(Source!G309&lt;&gt;"Новый подраздел", Source!G309, ""))</f>
        <v>Итого по подразделу: Мытье сантехнических приборов</v>
      </c>
      <c r="B199" s="43"/>
      <c r="C199" s="43"/>
      <c r="D199" s="43"/>
      <c r="E199" s="43"/>
      <c r="F199" s="43"/>
      <c r="G199" s="43"/>
      <c r="H199" s="43"/>
      <c r="I199" s="37">
        <f>SUM(P164:P198)</f>
        <v>530841.64</v>
      </c>
      <c r="J199" s="42"/>
      <c r="K199" s="41"/>
    </row>
    <row r="202" spans="1:22" ht="15" x14ac:dyDescent="0.25">
      <c r="A202" s="43" t="str">
        <f>CONCATENATE("Итого по разделу: ",IF(Source!G339&lt;&gt;"Новый раздел", Source!G339, ""))</f>
        <v>Итого по разделу: Основная уборка</v>
      </c>
      <c r="B202" s="43"/>
      <c r="C202" s="43"/>
      <c r="D202" s="43"/>
      <c r="E202" s="43"/>
      <c r="F202" s="43"/>
      <c r="G202" s="43"/>
      <c r="H202" s="43"/>
      <c r="I202" s="37">
        <f>SUM(P116:P201)</f>
        <v>844042.87000000023</v>
      </c>
      <c r="J202" s="42"/>
      <c r="K202" s="41"/>
    </row>
    <row r="204" spans="1:22" ht="14.25" x14ac:dyDescent="0.2">
      <c r="C204" s="15" t="str">
        <f>Source!H368</f>
        <v>Итого</v>
      </c>
      <c r="D204" s="15"/>
      <c r="E204" s="15"/>
      <c r="F204" s="15"/>
      <c r="G204" s="15"/>
      <c r="H204" s="15"/>
      <c r="I204" s="36">
        <f>IF(Source!F368=0, "", Source!F368)</f>
        <v>844042.87</v>
      </c>
      <c r="J204" s="36"/>
    </row>
    <row r="205" spans="1:22" ht="14.25" x14ac:dyDescent="0.2">
      <c r="C205" s="15" t="str">
        <f>Source!H369</f>
        <v>НДС 7%</v>
      </c>
      <c r="D205" s="15"/>
      <c r="E205" s="15"/>
      <c r="F205" s="15"/>
      <c r="G205" s="15"/>
      <c r="H205" s="15"/>
      <c r="I205" s="36">
        <f>IF(Source!F369=0, "", Source!F369)</f>
        <v>59083</v>
      </c>
      <c r="J205" s="36"/>
    </row>
    <row r="206" spans="1:22" ht="14.25" x14ac:dyDescent="0.2">
      <c r="C206" s="15" t="str">
        <f>Source!H370</f>
        <v>Всего</v>
      </c>
      <c r="D206" s="15"/>
      <c r="E206" s="15"/>
      <c r="F206" s="15"/>
      <c r="G206" s="15"/>
      <c r="H206" s="15"/>
      <c r="I206" s="36">
        <f>IF(Source!F370=0, "", Source!F370)</f>
        <v>903125.87</v>
      </c>
      <c r="J206" s="36"/>
    </row>
    <row r="208" spans="1:22" ht="16.5" x14ac:dyDescent="0.25">
      <c r="A208" s="28" t="str">
        <f>CONCATENATE("Раздел: ",IF(Source!G372&lt;&gt;"Новый раздел", Source!G372, ""))</f>
        <v>Раздел: Генеральная уборка</v>
      </c>
      <c r="B208" s="28"/>
      <c r="C208" s="28"/>
      <c r="D208" s="28"/>
      <c r="E208" s="28"/>
      <c r="F208" s="28"/>
      <c r="G208" s="28"/>
      <c r="H208" s="28"/>
      <c r="I208" s="28"/>
      <c r="J208" s="28"/>
      <c r="K208" s="28"/>
    </row>
    <row r="210" spans="1:22" ht="16.5" x14ac:dyDescent="0.25">
      <c r="A210" s="28" t="str">
        <f>CONCATENATE("Подраздел: ",IF(Source!G376&lt;&gt;"Новый подраздел", Source!G376, ""))</f>
        <v>Подраздел: Стены, потолки</v>
      </c>
      <c r="B210" s="28"/>
      <c r="C210" s="28"/>
      <c r="D210" s="28"/>
      <c r="E210" s="28"/>
      <c r="F210" s="28"/>
      <c r="G210" s="28"/>
      <c r="H210" s="28"/>
      <c r="I210" s="28"/>
      <c r="J210" s="28"/>
      <c r="K210" s="28"/>
    </row>
    <row r="211" spans="1:22" ht="42.75" x14ac:dyDescent="0.2">
      <c r="A211" s="29">
        <v>18</v>
      </c>
      <c r="B211" s="29" t="str">
        <f>Source!F380</f>
        <v>1.6-1101-1-1/1</v>
      </c>
      <c r="C211" s="29" t="str">
        <f>Source!G380</f>
        <v>Сухая уборка потолков высотой до 4 м в зданиях административно-хозяйственного назначения</v>
      </c>
      <c r="D211" s="30" t="str">
        <f>Source!H380</f>
        <v>100 м2</v>
      </c>
      <c r="E211" s="8">
        <f>Source!I380</f>
        <v>3.2364999999999999</v>
      </c>
      <c r="F211" s="32"/>
      <c r="G211" s="31"/>
      <c r="H211" s="8"/>
      <c r="I211" s="8"/>
      <c r="J211" s="32"/>
      <c r="K211" s="32"/>
      <c r="Q211">
        <f>ROUND((Source!BZ380/100)*ROUND((Source!AF380*Source!AV380)*Source!I380, 2), 2)</f>
        <v>589.5</v>
      </c>
      <c r="R211">
        <f>Source!X380</f>
        <v>589.5</v>
      </c>
      <c r="S211">
        <f>ROUND((Source!CA380/100)*ROUND((Source!AF380*Source!AV380)*Source!I380, 2), 2)</f>
        <v>84.21</v>
      </c>
      <c r="T211">
        <f>Source!Y380</f>
        <v>84.21</v>
      </c>
      <c r="U211">
        <f>ROUND((175/100)*ROUND((Source!AE380*Source!AV380)*Source!I380, 2), 2)</f>
        <v>0</v>
      </c>
      <c r="V211">
        <f>ROUND((108/100)*ROUND(Source!CS380*Source!I380, 2), 2)</f>
        <v>0</v>
      </c>
    </row>
    <row r="212" spans="1:22" x14ac:dyDescent="0.2">
      <c r="C212" s="33" t="str">
        <f>"Объем: "&amp;Source!I380&amp;"=323,65/"&amp;"100"</f>
        <v>Объем: 3,2365=323,65/100</v>
      </c>
    </row>
    <row r="213" spans="1:22" ht="14.25" x14ac:dyDescent="0.2">
      <c r="A213" s="29"/>
      <c r="B213" s="29"/>
      <c r="C213" s="29" t="s">
        <v>252</v>
      </c>
      <c r="D213" s="30"/>
      <c r="E213" s="8"/>
      <c r="F213" s="32">
        <f>Source!AO380</f>
        <v>260.2</v>
      </c>
      <c r="G213" s="31" t="str">
        <f>Source!DG380</f>
        <v>)*1</v>
      </c>
      <c r="H213" s="8">
        <f>Source!AV380</f>
        <v>1</v>
      </c>
      <c r="I213" s="8">
        <f>IF(Source!BA380&lt;&gt; 0, Source!BA380, 1)</f>
        <v>1</v>
      </c>
      <c r="J213" s="32">
        <f>Source!S380</f>
        <v>842.14</v>
      </c>
      <c r="K213" s="32"/>
    </row>
    <row r="214" spans="1:22" ht="14.25" x14ac:dyDescent="0.2">
      <c r="A214" s="29"/>
      <c r="B214" s="29"/>
      <c r="C214" s="29" t="s">
        <v>255</v>
      </c>
      <c r="D214" s="30" t="s">
        <v>256</v>
      </c>
      <c r="E214" s="8">
        <f>Source!AT380</f>
        <v>70</v>
      </c>
      <c r="F214" s="32"/>
      <c r="G214" s="31"/>
      <c r="H214" s="8"/>
      <c r="I214" s="8"/>
      <c r="J214" s="32">
        <f>SUM(R211:R213)</f>
        <v>589.5</v>
      </c>
      <c r="K214" s="32"/>
    </row>
    <row r="215" spans="1:22" ht="14.25" x14ac:dyDescent="0.2">
      <c r="A215" s="29"/>
      <c r="B215" s="29"/>
      <c r="C215" s="29" t="s">
        <v>257</v>
      </c>
      <c r="D215" s="30" t="s">
        <v>256</v>
      </c>
      <c r="E215" s="8">
        <f>Source!AU380</f>
        <v>10</v>
      </c>
      <c r="F215" s="32"/>
      <c r="G215" s="31"/>
      <c r="H215" s="8"/>
      <c r="I215" s="8"/>
      <c r="J215" s="32">
        <f>SUM(T211:T214)</f>
        <v>84.21</v>
      </c>
      <c r="K215" s="32"/>
    </row>
    <row r="216" spans="1:22" ht="14.25" x14ac:dyDescent="0.2">
      <c r="A216" s="29"/>
      <c r="B216" s="29"/>
      <c r="C216" s="29" t="s">
        <v>258</v>
      </c>
      <c r="D216" s="30" t="s">
        <v>259</v>
      </c>
      <c r="E216" s="8">
        <f>Source!AQ380</f>
        <v>0.93</v>
      </c>
      <c r="F216" s="32"/>
      <c r="G216" s="31" t="str">
        <f>Source!DI380</f>
        <v>)*1</v>
      </c>
      <c r="H216" s="8">
        <f>Source!AV380</f>
        <v>1</v>
      </c>
      <c r="I216" s="8"/>
      <c r="J216" s="32"/>
      <c r="K216" s="32">
        <f>Source!U380</f>
        <v>3.0099450000000001</v>
      </c>
    </row>
    <row r="217" spans="1:22" ht="15" x14ac:dyDescent="0.25">
      <c r="A217" s="38"/>
      <c r="B217" s="38"/>
      <c r="C217" s="38"/>
      <c r="D217" s="38"/>
      <c r="E217" s="38"/>
      <c r="F217" s="38"/>
      <c r="G217" s="38"/>
      <c r="H217" s="38"/>
      <c r="I217" s="39">
        <f>J213+J214+J215</f>
        <v>1515.85</v>
      </c>
      <c r="J217" s="39"/>
      <c r="K217" s="40">
        <f>IF(Source!I380&lt;&gt;0, ROUND(I217/Source!I380, 2), 0)</f>
        <v>468.36</v>
      </c>
      <c r="P217" s="35">
        <f>I217</f>
        <v>1515.85</v>
      </c>
    </row>
    <row r="218" spans="1:22" ht="57" x14ac:dyDescent="0.2">
      <c r="A218" s="29">
        <v>19</v>
      </c>
      <c r="B218" s="29" t="str">
        <f>Source!F381</f>
        <v>1.5-1101-1-1/1</v>
      </c>
      <c r="C218" s="29" t="str">
        <f>Source!G381</f>
        <v>Удаление локальных загрязнений со стен до высоты 1,8 м в зданиях административно-хозяйственного назначения при регулярных уборках</v>
      </c>
      <c r="D218" s="30" t="str">
        <f>Source!H381</f>
        <v>100 м2</v>
      </c>
      <c r="E218" s="8">
        <f>Source!I381</f>
        <v>1.6397999999999999</v>
      </c>
      <c r="F218" s="32"/>
      <c r="G218" s="31"/>
      <c r="H218" s="8"/>
      <c r="I218" s="8"/>
      <c r="J218" s="32"/>
      <c r="K218" s="32"/>
      <c r="Q218">
        <f>ROUND((Source!BZ381/100)*ROUND((Source!AF381*Source!AV381)*Source!I381, 2), 2)</f>
        <v>385.37</v>
      </c>
      <c r="R218">
        <f>Source!X381</f>
        <v>385.37</v>
      </c>
      <c r="S218">
        <f>ROUND((Source!CA381/100)*ROUND((Source!AF381*Source!AV381)*Source!I381, 2), 2)</f>
        <v>55.05</v>
      </c>
      <c r="T218">
        <f>Source!Y381</f>
        <v>55.05</v>
      </c>
      <c r="U218">
        <f>ROUND((175/100)*ROUND((Source!AE381*Source!AV381)*Source!I381, 2), 2)</f>
        <v>0</v>
      </c>
      <c r="V218">
        <f>ROUND((108/100)*ROUND(Source!CS381*Source!I381, 2), 2)</f>
        <v>0</v>
      </c>
    </row>
    <row r="219" spans="1:22" x14ac:dyDescent="0.2">
      <c r="C219" s="33" t="str">
        <f>"Объем: "&amp;Source!I381&amp;"=163,98/"&amp;"100"</f>
        <v>Объем: 1,6398=163,98/100</v>
      </c>
    </row>
    <row r="220" spans="1:22" ht="14.25" x14ac:dyDescent="0.2">
      <c r="A220" s="29"/>
      <c r="B220" s="29"/>
      <c r="C220" s="29" t="s">
        <v>252</v>
      </c>
      <c r="D220" s="30"/>
      <c r="E220" s="8"/>
      <c r="F220" s="32">
        <f>Source!AO381</f>
        <v>111.91</v>
      </c>
      <c r="G220" s="31" t="str">
        <f>Source!DG381</f>
        <v>)*4)*0,75</v>
      </c>
      <c r="H220" s="8">
        <f>Source!AV381</f>
        <v>1</v>
      </c>
      <c r="I220" s="8">
        <f>IF(Source!BA381&lt;&gt; 0, Source!BA381, 1)</f>
        <v>1</v>
      </c>
      <c r="J220" s="32">
        <f>Source!S381</f>
        <v>550.53</v>
      </c>
      <c r="K220" s="32"/>
    </row>
    <row r="221" spans="1:22" ht="14.25" x14ac:dyDescent="0.2">
      <c r="A221" s="29"/>
      <c r="B221" s="29"/>
      <c r="C221" s="29" t="s">
        <v>253</v>
      </c>
      <c r="D221" s="30"/>
      <c r="E221" s="8"/>
      <c r="F221" s="32">
        <f>Source!AL381</f>
        <v>11.05</v>
      </c>
      <c r="G221" s="31" t="str">
        <f>Source!DD381</f>
        <v>)*4)*0,75</v>
      </c>
      <c r="H221" s="8">
        <f>Source!AW381</f>
        <v>1</v>
      </c>
      <c r="I221" s="8">
        <f>IF(Source!BC381&lt;&gt; 0, Source!BC381, 1)</f>
        <v>1</v>
      </c>
      <c r="J221" s="32">
        <f>Source!P381</f>
        <v>54.36</v>
      </c>
      <c r="K221" s="32"/>
    </row>
    <row r="222" spans="1:22" ht="28.5" x14ac:dyDescent="0.2">
      <c r="A222" s="29" t="s">
        <v>165</v>
      </c>
      <c r="B222" s="29" t="str">
        <f>Source!F382</f>
        <v>21.1-25-13</v>
      </c>
      <c r="C222" s="29" t="str">
        <f>Source!G382</f>
        <v>Вода</v>
      </c>
      <c r="D222" s="30" t="str">
        <f>Source!H382</f>
        <v>м3</v>
      </c>
      <c r="E222" s="8">
        <f>Source!I382</f>
        <v>-2.4597000000000001E-2</v>
      </c>
      <c r="F222" s="32">
        <f>Source!AK382</f>
        <v>49.83</v>
      </c>
      <c r="G222" s="34" t="s">
        <v>271</v>
      </c>
      <c r="H222" s="8">
        <f>Source!AW382</f>
        <v>1</v>
      </c>
      <c r="I222" s="8">
        <f>IF(Source!BC382&lt;&gt; 0, Source!BC382, 1)</f>
        <v>1</v>
      </c>
      <c r="J222" s="32">
        <f>Source!O382</f>
        <v>-1.23</v>
      </c>
      <c r="K222" s="32"/>
      <c r="Q222">
        <f>ROUND((Source!BZ382/100)*ROUND((Source!AF382*Source!AV382)*Source!I382, 2), 2)</f>
        <v>0</v>
      </c>
      <c r="R222">
        <f>Source!X382</f>
        <v>0</v>
      </c>
      <c r="S222">
        <f>ROUND((Source!CA382/100)*ROUND((Source!AF382*Source!AV382)*Source!I382, 2), 2)</f>
        <v>0</v>
      </c>
      <c r="T222">
        <f>Source!Y382</f>
        <v>0</v>
      </c>
      <c r="U222">
        <f>ROUND((175/100)*ROUND((Source!AE382*Source!AV382)*Source!I382, 2), 2)</f>
        <v>0</v>
      </c>
      <c r="V222">
        <f>ROUND((108/100)*ROUND(Source!CS382*Source!I382, 2), 2)</f>
        <v>0</v>
      </c>
    </row>
    <row r="223" spans="1:22" ht="14.25" x14ac:dyDescent="0.2">
      <c r="A223" s="29"/>
      <c r="B223" s="29"/>
      <c r="C223" s="29" t="s">
        <v>255</v>
      </c>
      <c r="D223" s="30" t="s">
        <v>256</v>
      </c>
      <c r="E223" s="8">
        <f>Source!AT381</f>
        <v>70</v>
      </c>
      <c r="F223" s="32"/>
      <c r="G223" s="31"/>
      <c r="H223" s="8"/>
      <c r="I223" s="8"/>
      <c r="J223" s="32">
        <f>SUM(R218:R222)</f>
        <v>385.37</v>
      </c>
      <c r="K223" s="32"/>
    </row>
    <row r="224" spans="1:22" ht="14.25" x14ac:dyDescent="0.2">
      <c r="A224" s="29"/>
      <c r="B224" s="29"/>
      <c r="C224" s="29" t="s">
        <v>257</v>
      </c>
      <c r="D224" s="30" t="s">
        <v>256</v>
      </c>
      <c r="E224" s="8">
        <f>Source!AU381</f>
        <v>10</v>
      </c>
      <c r="F224" s="32"/>
      <c r="G224" s="31"/>
      <c r="H224" s="8"/>
      <c r="I224" s="8"/>
      <c r="J224" s="32">
        <f>SUM(T218:T223)</f>
        <v>55.05</v>
      </c>
      <c r="K224" s="32"/>
    </row>
    <row r="225" spans="1:22" ht="14.25" x14ac:dyDescent="0.2">
      <c r="A225" s="29"/>
      <c r="B225" s="29"/>
      <c r="C225" s="29" t="s">
        <v>258</v>
      </c>
      <c r="D225" s="30" t="s">
        <v>259</v>
      </c>
      <c r="E225" s="8">
        <f>Source!AQ381</f>
        <v>0.4</v>
      </c>
      <c r="F225" s="32"/>
      <c r="G225" s="31" t="str">
        <f>Source!DI381</f>
        <v>)*4)*0,75</v>
      </c>
      <c r="H225" s="8">
        <f>Source!AV381</f>
        <v>1</v>
      </c>
      <c r="I225" s="8"/>
      <c r="J225" s="32"/>
      <c r="K225" s="32">
        <f>Source!U381</f>
        <v>1.9677600000000002</v>
      </c>
    </row>
    <row r="226" spans="1:22" ht="15" x14ac:dyDescent="0.25">
      <c r="A226" s="38"/>
      <c r="B226" s="38"/>
      <c r="C226" s="38"/>
      <c r="D226" s="38"/>
      <c r="E226" s="38"/>
      <c r="F226" s="38"/>
      <c r="G226" s="38"/>
      <c r="H226" s="38"/>
      <c r="I226" s="39">
        <f>J220+J221+J223+J224+SUM(J222:J222)</f>
        <v>1044.08</v>
      </c>
      <c r="J226" s="39"/>
      <c r="K226" s="40">
        <f>IF(Source!I381&lt;&gt;0, ROUND(I226/Source!I381, 2), 0)</f>
        <v>636.71</v>
      </c>
      <c r="P226" s="35">
        <f>I226</f>
        <v>1044.08</v>
      </c>
    </row>
    <row r="228" spans="1:22" ht="15" x14ac:dyDescent="0.25">
      <c r="A228" s="43" t="str">
        <f>CONCATENATE("Итого по подразделу: ",IF(Source!G384&lt;&gt;"Новый подраздел", Source!G384, ""))</f>
        <v>Итого по подразделу: Стены, потолки</v>
      </c>
      <c r="B228" s="43"/>
      <c r="C228" s="43"/>
      <c r="D228" s="43"/>
      <c r="E228" s="43"/>
      <c r="F228" s="43"/>
      <c r="G228" s="43"/>
      <c r="H228" s="43"/>
      <c r="I228" s="37">
        <f>SUM(P210:P227)</f>
        <v>2559.9299999999998</v>
      </c>
      <c r="J228" s="42"/>
      <c r="K228" s="41"/>
    </row>
    <row r="231" spans="1:22" ht="16.5" x14ac:dyDescent="0.25">
      <c r="A231" s="28" t="str">
        <f>CONCATENATE("Подраздел: ",IF(Source!G414&lt;&gt;"Новый подраздел", Source!G414, ""))</f>
        <v>Подраздел: Полы</v>
      </c>
      <c r="B231" s="28"/>
      <c r="C231" s="28"/>
      <c r="D231" s="28"/>
      <c r="E231" s="28"/>
      <c r="F231" s="28"/>
      <c r="G231" s="28"/>
      <c r="H231" s="28"/>
      <c r="I231" s="28"/>
      <c r="J231" s="28"/>
      <c r="K231" s="28"/>
    </row>
    <row r="232" spans="1:22" ht="57" x14ac:dyDescent="0.2">
      <c r="A232" s="29">
        <v>20</v>
      </c>
      <c r="B232" s="29" t="str">
        <f>Source!F418</f>
        <v>1.10-1101-1-1/1</v>
      </c>
      <c r="C232" s="29" t="str">
        <f>Source!G418</f>
        <v>Мытье полов вестибюлей, коридоров, гардеробных, фойе, холлов, рекреаций в зданиях административно-хозяйственного назначения</v>
      </c>
      <c r="D232" s="30" t="str">
        <f>Source!H418</f>
        <v>100 м2</v>
      </c>
      <c r="E232" s="8">
        <f>Source!I418</f>
        <v>0.54749999999999999</v>
      </c>
      <c r="F232" s="32"/>
      <c r="G232" s="31"/>
      <c r="H232" s="8"/>
      <c r="I232" s="8"/>
      <c r="J232" s="32"/>
      <c r="K232" s="32"/>
      <c r="Q232">
        <f>ROUND((Source!BZ418/100)*ROUND((Source!AF418*Source!AV418)*Source!I418, 2), 2)</f>
        <v>394.6</v>
      </c>
      <c r="R232">
        <f>Source!X418</f>
        <v>394.6</v>
      </c>
      <c r="S232">
        <f>ROUND((Source!CA418/100)*ROUND((Source!AF418*Source!AV418)*Source!I418, 2), 2)</f>
        <v>56.37</v>
      </c>
      <c r="T232">
        <f>Source!Y418</f>
        <v>56.37</v>
      </c>
      <c r="U232">
        <f>ROUND((175/100)*ROUND((Source!AE418*Source!AV418)*Source!I418, 2), 2)</f>
        <v>0</v>
      </c>
      <c r="V232">
        <f>ROUND((108/100)*ROUND(Source!CS418*Source!I418, 2), 2)</f>
        <v>0</v>
      </c>
    </row>
    <row r="233" spans="1:22" x14ac:dyDescent="0.2">
      <c r="C233" s="33" t="str">
        <f>"Объем: "&amp;Source!I418&amp;"=54,75/"&amp;"100"</f>
        <v>Объем: 0,5475=54,75/100</v>
      </c>
    </row>
    <row r="234" spans="1:22" ht="14.25" x14ac:dyDescent="0.2">
      <c r="A234" s="29"/>
      <c r="B234" s="29"/>
      <c r="C234" s="29" t="s">
        <v>252</v>
      </c>
      <c r="D234" s="30"/>
      <c r="E234" s="8"/>
      <c r="F234" s="32">
        <f>Source!AO418</f>
        <v>257.39999999999998</v>
      </c>
      <c r="G234" s="31" t="str">
        <f>Source!DG418</f>
        <v>)*4</v>
      </c>
      <c r="H234" s="8">
        <f>Source!AV418</f>
        <v>1</v>
      </c>
      <c r="I234" s="8">
        <f>IF(Source!BA418&lt;&gt; 0, Source!BA418, 1)</f>
        <v>1</v>
      </c>
      <c r="J234" s="32">
        <f>Source!S418</f>
        <v>563.71</v>
      </c>
      <c r="K234" s="32"/>
    </row>
    <row r="235" spans="1:22" ht="14.25" x14ac:dyDescent="0.2">
      <c r="A235" s="29"/>
      <c r="B235" s="29"/>
      <c r="C235" s="29" t="s">
        <v>253</v>
      </c>
      <c r="D235" s="30"/>
      <c r="E235" s="8"/>
      <c r="F235" s="32">
        <f>Source!AL418</f>
        <v>27.76</v>
      </c>
      <c r="G235" s="31" t="str">
        <f>Source!DD418</f>
        <v>)*4</v>
      </c>
      <c r="H235" s="8">
        <f>Source!AW418</f>
        <v>1</v>
      </c>
      <c r="I235" s="8">
        <f>IF(Source!BC418&lt;&gt; 0, Source!BC418, 1)</f>
        <v>1</v>
      </c>
      <c r="J235" s="32">
        <f>Source!P418</f>
        <v>60.79</v>
      </c>
      <c r="K235" s="32"/>
    </row>
    <row r="236" spans="1:22" ht="14.25" x14ac:dyDescent="0.2">
      <c r="A236" s="29" t="s">
        <v>168</v>
      </c>
      <c r="B236" s="29" t="str">
        <f>Source!F419</f>
        <v>21.1-25-13</v>
      </c>
      <c r="C236" s="29" t="str">
        <f>Source!G419</f>
        <v>Вода</v>
      </c>
      <c r="D236" s="30" t="str">
        <f>Source!H419</f>
        <v>м3</v>
      </c>
      <c r="E236" s="8">
        <f>Source!I419</f>
        <v>-2.1899999999999999E-2</v>
      </c>
      <c r="F236" s="32">
        <f>Source!AK419</f>
        <v>49.83</v>
      </c>
      <c r="G236" s="34" t="s">
        <v>272</v>
      </c>
      <c r="H236" s="8">
        <f>Source!AW419</f>
        <v>1</v>
      </c>
      <c r="I236" s="8">
        <f>IF(Source!BC419&lt;&gt; 0, Source!BC419, 1)</f>
        <v>1</v>
      </c>
      <c r="J236" s="32">
        <f>Source!O419</f>
        <v>-1.0900000000000001</v>
      </c>
      <c r="K236" s="32"/>
      <c r="Q236">
        <f>ROUND((Source!BZ419/100)*ROUND((Source!AF419*Source!AV419)*Source!I419, 2), 2)</f>
        <v>0</v>
      </c>
      <c r="R236">
        <f>Source!X419</f>
        <v>0</v>
      </c>
      <c r="S236">
        <f>ROUND((Source!CA419/100)*ROUND((Source!AF419*Source!AV419)*Source!I419, 2), 2)</f>
        <v>0</v>
      </c>
      <c r="T236">
        <f>Source!Y419</f>
        <v>0</v>
      </c>
      <c r="U236">
        <f>ROUND((175/100)*ROUND((Source!AE419*Source!AV419)*Source!I419, 2), 2)</f>
        <v>0</v>
      </c>
      <c r="V236">
        <f>ROUND((108/100)*ROUND(Source!CS419*Source!I419, 2), 2)</f>
        <v>0</v>
      </c>
    </row>
    <row r="237" spans="1:22" ht="14.25" x14ac:dyDescent="0.2">
      <c r="A237" s="29"/>
      <c r="B237" s="29"/>
      <c r="C237" s="29" t="s">
        <v>255</v>
      </c>
      <c r="D237" s="30" t="s">
        <v>256</v>
      </c>
      <c r="E237" s="8">
        <f>Source!AT418</f>
        <v>70</v>
      </c>
      <c r="F237" s="32"/>
      <c r="G237" s="31"/>
      <c r="H237" s="8"/>
      <c r="I237" s="8"/>
      <c r="J237" s="32">
        <f>SUM(R232:R236)</f>
        <v>394.6</v>
      </c>
      <c r="K237" s="32"/>
    </row>
    <row r="238" spans="1:22" ht="14.25" x14ac:dyDescent="0.2">
      <c r="A238" s="29"/>
      <c r="B238" s="29"/>
      <c r="C238" s="29" t="s">
        <v>257</v>
      </c>
      <c r="D238" s="30" t="s">
        <v>256</v>
      </c>
      <c r="E238" s="8">
        <f>Source!AU418</f>
        <v>10</v>
      </c>
      <c r="F238" s="32"/>
      <c r="G238" s="31"/>
      <c r="H238" s="8"/>
      <c r="I238" s="8"/>
      <c r="J238" s="32">
        <f>SUM(T232:T237)</f>
        <v>56.37</v>
      </c>
      <c r="K238" s="32"/>
    </row>
    <row r="239" spans="1:22" ht="14.25" x14ac:dyDescent="0.2">
      <c r="A239" s="29"/>
      <c r="B239" s="29"/>
      <c r="C239" s="29" t="s">
        <v>258</v>
      </c>
      <c r="D239" s="30" t="s">
        <v>259</v>
      </c>
      <c r="E239" s="8">
        <f>Source!AQ418</f>
        <v>0.92</v>
      </c>
      <c r="F239" s="32"/>
      <c r="G239" s="31" t="str">
        <f>Source!DI418</f>
        <v>)*4</v>
      </c>
      <c r="H239" s="8">
        <f>Source!AV418</f>
        <v>1</v>
      </c>
      <c r="I239" s="8"/>
      <c r="J239" s="32"/>
      <c r="K239" s="32">
        <f>Source!U418</f>
        <v>2.0148000000000001</v>
      </c>
    </row>
    <row r="240" spans="1:22" ht="15" x14ac:dyDescent="0.25">
      <c r="A240" s="38"/>
      <c r="B240" s="38"/>
      <c r="C240" s="38"/>
      <c r="D240" s="38"/>
      <c r="E240" s="38"/>
      <c r="F240" s="38"/>
      <c r="G240" s="38"/>
      <c r="H240" s="38"/>
      <c r="I240" s="39">
        <f>J234+J235+J237+J238+SUM(J236:J236)</f>
        <v>1074.3800000000001</v>
      </c>
      <c r="J240" s="39"/>
      <c r="K240" s="40">
        <f>IF(Source!I418&lt;&gt;0, ROUND(I240/Source!I418, 2), 0)</f>
        <v>1962.34</v>
      </c>
      <c r="P240" s="35">
        <f>I240</f>
        <v>1074.3800000000001</v>
      </c>
    </row>
    <row r="241" spans="1:22" ht="42.75" x14ac:dyDescent="0.2">
      <c r="A241" s="29">
        <v>21</v>
      </c>
      <c r="B241" s="29" t="str">
        <f>Source!F420</f>
        <v>1.10-1101-1-3/1</v>
      </c>
      <c r="C241" s="29" t="str">
        <f>Source!G420</f>
        <v>Мытье полов санузлов и душевых в зданиях административно-хозяйственного назначения</v>
      </c>
      <c r="D241" s="30" t="str">
        <f>Source!H420</f>
        <v>100 м2</v>
      </c>
      <c r="E241" s="8">
        <f>Source!I420</f>
        <v>2.6890000000000001</v>
      </c>
      <c r="F241" s="32"/>
      <c r="G241" s="31"/>
      <c r="H241" s="8"/>
      <c r="I241" s="8"/>
      <c r="J241" s="32"/>
      <c r="K241" s="32"/>
      <c r="Q241">
        <f>ROUND((Source!BZ420/100)*ROUND((Source!AF420*Source!AV420)*Source!I420, 2), 2)</f>
        <v>2464.61</v>
      </c>
      <c r="R241">
        <f>Source!X420</f>
        <v>2464.61</v>
      </c>
      <c r="S241">
        <f>ROUND((Source!CA420/100)*ROUND((Source!AF420*Source!AV420)*Source!I420, 2), 2)</f>
        <v>352.09</v>
      </c>
      <c r="T241">
        <f>Source!Y420</f>
        <v>352.09</v>
      </c>
      <c r="U241">
        <f>ROUND((175/100)*ROUND((Source!AE420*Source!AV420)*Source!I420, 2), 2)</f>
        <v>0</v>
      </c>
      <c r="V241">
        <f>ROUND((108/100)*ROUND(Source!CS420*Source!I420, 2), 2)</f>
        <v>0</v>
      </c>
    </row>
    <row r="242" spans="1:22" x14ac:dyDescent="0.2">
      <c r="C242" s="33" t="str">
        <f>"Объем: "&amp;Source!I420&amp;"=268,9/"&amp;"100"</f>
        <v>Объем: 2,689=268,9/100</v>
      </c>
    </row>
    <row r="243" spans="1:22" ht="14.25" x14ac:dyDescent="0.2">
      <c r="A243" s="29"/>
      <c r="B243" s="29"/>
      <c r="C243" s="29" t="s">
        <v>252</v>
      </c>
      <c r="D243" s="30"/>
      <c r="E243" s="8"/>
      <c r="F243" s="32">
        <f>Source!AO420</f>
        <v>327.33999999999997</v>
      </c>
      <c r="G243" s="31" t="str">
        <f>Source!DG420</f>
        <v>)*4</v>
      </c>
      <c r="H243" s="8">
        <f>Source!AV420</f>
        <v>1</v>
      </c>
      <c r="I243" s="8">
        <f>IF(Source!BA420&lt;&gt; 0, Source!BA420, 1)</f>
        <v>1</v>
      </c>
      <c r="J243" s="32">
        <f>Source!S420</f>
        <v>3520.87</v>
      </c>
      <c r="K243" s="32"/>
    </row>
    <row r="244" spans="1:22" ht="14.25" x14ac:dyDescent="0.2">
      <c r="A244" s="29"/>
      <c r="B244" s="29"/>
      <c r="C244" s="29" t="s">
        <v>253</v>
      </c>
      <c r="D244" s="30"/>
      <c r="E244" s="8"/>
      <c r="F244" s="32">
        <f>Source!AL420</f>
        <v>16.68</v>
      </c>
      <c r="G244" s="31" t="str">
        <f>Source!DD420</f>
        <v>)*4</v>
      </c>
      <c r="H244" s="8">
        <f>Source!AW420</f>
        <v>1</v>
      </c>
      <c r="I244" s="8">
        <f>IF(Source!BC420&lt;&gt; 0, Source!BC420, 1)</f>
        <v>1</v>
      </c>
      <c r="J244" s="32">
        <f>Source!P420</f>
        <v>179.41</v>
      </c>
      <c r="K244" s="32"/>
    </row>
    <row r="245" spans="1:22" ht="14.25" x14ac:dyDescent="0.2">
      <c r="A245" s="29" t="s">
        <v>170</v>
      </c>
      <c r="B245" s="29" t="str">
        <f>Source!F421</f>
        <v>21.1-25-13</v>
      </c>
      <c r="C245" s="29" t="str">
        <f>Source!G421</f>
        <v>Вода</v>
      </c>
      <c r="D245" s="30" t="str">
        <f>Source!H421</f>
        <v>м3</v>
      </c>
      <c r="E245" s="8">
        <f>Source!I421</f>
        <v>-0.10756000000000002</v>
      </c>
      <c r="F245" s="32">
        <f>Source!AK421</f>
        <v>49.83</v>
      </c>
      <c r="G245" s="34" t="s">
        <v>272</v>
      </c>
      <c r="H245" s="8">
        <f>Source!AW421</f>
        <v>1</v>
      </c>
      <c r="I245" s="8">
        <f>IF(Source!BC421&lt;&gt; 0, Source!BC421, 1)</f>
        <v>1</v>
      </c>
      <c r="J245" s="32">
        <f>Source!O421</f>
        <v>-5.36</v>
      </c>
      <c r="K245" s="32"/>
      <c r="Q245">
        <f>ROUND((Source!BZ421/100)*ROUND((Source!AF421*Source!AV421)*Source!I421, 2), 2)</f>
        <v>0</v>
      </c>
      <c r="R245">
        <f>Source!X421</f>
        <v>0</v>
      </c>
      <c r="S245">
        <f>ROUND((Source!CA421/100)*ROUND((Source!AF421*Source!AV421)*Source!I421, 2), 2)</f>
        <v>0</v>
      </c>
      <c r="T245">
        <f>Source!Y421</f>
        <v>0</v>
      </c>
      <c r="U245">
        <f>ROUND((175/100)*ROUND((Source!AE421*Source!AV421)*Source!I421, 2), 2)</f>
        <v>0</v>
      </c>
      <c r="V245">
        <f>ROUND((108/100)*ROUND(Source!CS421*Source!I421, 2), 2)</f>
        <v>0</v>
      </c>
    </row>
    <row r="246" spans="1:22" ht="14.25" x14ac:dyDescent="0.2">
      <c r="A246" s="29"/>
      <c r="B246" s="29"/>
      <c r="C246" s="29" t="s">
        <v>255</v>
      </c>
      <c r="D246" s="30" t="s">
        <v>256</v>
      </c>
      <c r="E246" s="8">
        <f>Source!AT420</f>
        <v>70</v>
      </c>
      <c r="F246" s="32"/>
      <c r="G246" s="31"/>
      <c r="H246" s="8"/>
      <c r="I246" s="8"/>
      <c r="J246" s="32">
        <f>SUM(R241:R245)</f>
        <v>2464.61</v>
      </c>
      <c r="K246" s="32"/>
    </row>
    <row r="247" spans="1:22" ht="14.25" x14ac:dyDescent="0.2">
      <c r="A247" s="29"/>
      <c r="B247" s="29"/>
      <c r="C247" s="29" t="s">
        <v>257</v>
      </c>
      <c r="D247" s="30" t="s">
        <v>256</v>
      </c>
      <c r="E247" s="8">
        <f>Source!AU420</f>
        <v>10</v>
      </c>
      <c r="F247" s="32"/>
      <c r="G247" s="31"/>
      <c r="H247" s="8"/>
      <c r="I247" s="8"/>
      <c r="J247" s="32">
        <f>SUM(T241:T246)</f>
        <v>352.09</v>
      </c>
      <c r="K247" s="32"/>
    </row>
    <row r="248" spans="1:22" ht="14.25" x14ac:dyDescent="0.2">
      <c r="A248" s="29"/>
      <c r="B248" s="29"/>
      <c r="C248" s="29" t="s">
        <v>258</v>
      </c>
      <c r="D248" s="30" t="s">
        <v>259</v>
      </c>
      <c r="E248" s="8">
        <f>Source!AQ420</f>
        <v>1.17</v>
      </c>
      <c r="F248" s="32"/>
      <c r="G248" s="31" t="str">
        <f>Source!DI420</f>
        <v>)*4</v>
      </c>
      <c r="H248" s="8">
        <f>Source!AV420</f>
        <v>1</v>
      </c>
      <c r="I248" s="8"/>
      <c r="J248" s="32"/>
      <c r="K248" s="32">
        <f>Source!U420</f>
        <v>12.584519999999999</v>
      </c>
    </row>
    <row r="249" spans="1:22" ht="15" x14ac:dyDescent="0.25">
      <c r="A249" s="38"/>
      <c r="B249" s="38"/>
      <c r="C249" s="38"/>
      <c r="D249" s="38"/>
      <c r="E249" s="38"/>
      <c r="F249" s="38"/>
      <c r="G249" s="38"/>
      <c r="H249" s="38"/>
      <c r="I249" s="39">
        <f>J243+J244+J246+J247+SUM(J245:J245)</f>
        <v>6511.62</v>
      </c>
      <c r="J249" s="39"/>
      <c r="K249" s="40">
        <f>IF(Source!I420&lt;&gt;0, ROUND(I249/Source!I420, 2), 0)</f>
        <v>2421.58</v>
      </c>
      <c r="P249" s="35">
        <f>I249</f>
        <v>6511.62</v>
      </c>
    </row>
    <row r="251" spans="1:22" ht="15" x14ac:dyDescent="0.25">
      <c r="A251" s="43" t="str">
        <f>CONCATENATE("Итого по подразделу: ",IF(Source!G423&lt;&gt;"Новый подраздел", Source!G423, ""))</f>
        <v>Итого по подразделу: Полы</v>
      </c>
      <c r="B251" s="43"/>
      <c r="C251" s="43"/>
      <c r="D251" s="43"/>
      <c r="E251" s="43"/>
      <c r="F251" s="43"/>
      <c r="G251" s="43"/>
      <c r="H251" s="43"/>
      <c r="I251" s="37">
        <f>SUM(P231:P250)</f>
        <v>7586</v>
      </c>
      <c r="J251" s="42"/>
      <c r="K251" s="41"/>
    </row>
    <row r="254" spans="1:22" ht="16.5" x14ac:dyDescent="0.25">
      <c r="A254" s="28" t="str">
        <f>CONCATENATE("Подраздел: ",IF(Source!G453&lt;&gt;"Новый подраздел", Source!G453, ""))</f>
        <v>Подраздел: Мытье окон, дверей, перегородок, внутреннего остекления</v>
      </c>
      <c r="B254" s="28"/>
      <c r="C254" s="28"/>
      <c r="D254" s="28"/>
      <c r="E254" s="28"/>
      <c r="F254" s="28"/>
      <c r="G254" s="28"/>
      <c r="H254" s="28"/>
      <c r="I254" s="28"/>
      <c r="J254" s="28"/>
      <c r="K254" s="28"/>
    </row>
    <row r="255" spans="1:22" ht="71.25" x14ac:dyDescent="0.2">
      <c r="A255" s="29">
        <v>22</v>
      </c>
      <c r="B255" s="29" t="str">
        <f>Source!F457</f>
        <v>1.11-1101-1-1/1</v>
      </c>
      <c r="C255" s="29" t="str">
        <f>Source!G457</f>
        <v>Мытье внутренних поверхностей окон и витражей, с пола и со стремянки - оконных блоков неоткрывающихся (глухих) (внутренняя поверхность остекления)</v>
      </c>
      <c r="D255" s="30" t="str">
        <f>Source!H457</f>
        <v>100 м2</v>
      </c>
      <c r="E255" s="8">
        <f>Source!I457</f>
        <v>0.35499999999999998</v>
      </c>
      <c r="F255" s="32"/>
      <c r="G255" s="31"/>
      <c r="H255" s="8"/>
      <c r="I255" s="8"/>
      <c r="J255" s="32"/>
      <c r="K255" s="32"/>
      <c r="Q255">
        <f>ROUND((Source!BZ457/100)*ROUND((Source!AF457*Source!AV457)*Source!I457, 2), 2)</f>
        <v>312.87</v>
      </c>
      <c r="R255">
        <f>Source!X457</f>
        <v>312.87</v>
      </c>
      <c r="S255">
        <f>ROUND((Source!CA457/100)*ROUND((Source!AF457*Source!AV457)*Source!I457, 2), 2)</f>
        <v>44.7</v>
      </c>
      <c r="T255">
        <f>Source!Y457</f>
        <v>44.7</v>
      </c>
      <c r="U255">
        <f>ROUND((175/100)*ROUND((Source!AE457*Source!AV457)*Source!I457, 2), 2)</f>
        <v>0</v>
      </c>
      <c r="V255">
        <f>ROUND((108/100)*ROUND(Source!CS457*Source!I457, 2), 2)</f>
        <v>0</v>
      </c>
    </row>
    <row r="256" spans="1:22" x14ac:dyDescent="0.2">
      <c r="C256" s="33" t="str">
        <f>"Объем: "&amp;Source!I457&amp;"=35,5/"&amp;"100"</f>
        <v>Объем: 0,355=35,5/100</v>
      </c>
    </row>
    <row r="257" spans="1:22" ht="14.25" x14ac:dyDescent="0.2">
      <c r="A257" s="29"/>
      <c r="B257" s="29"/>
      <c r="C257" s="29" t="s">
        <v>252</v>
      </c>
      <c r="D257" s="30"/>
      <c r="E257" s="8"/>
      <c r="F257" s="32">
        <f>Source!AO457</f>
        <v>1259.01</v>
      </c>
      <c r="G257" s="31" t="str">
        <f>Source!DG457</f>
        <v>)*1</v>
      </c>
      <c r="H257" s="8">
        <f>Source!AV457</f>
        <v>1</v>
      </c>
      <c r="I257" s="8">
        <f>IF(Source!BA457&lt;&gt; 0, Source!BA457, 1)</f>
        <v>1</v>
      </c>
      <c r="J257" s="32">
        <f>Source!S457</f>
        <v>446.95</v>
      </c>
      <c r="K257" s="32"/>
    </row>
    <row r="258" spans="1:22" ht="14.25" x14ac:dyDescent="0.2">
      <c r="A258" s="29"/>
      <c r="B258" s="29"/>
      <c r="C258" s="29" t="s">
        <v>253</v>
      </c>
      <c r="D258" s="30"/>
      <c r="E258" s="8"/>
      <c r="F258" s="32">
        <f>Source!AL457</f>
        <v>62.26</v>
      </c>
      <c r="G258" s="31" t="str">
        <f>Source!DD457</f>
        <v>)*1</v>
      </c>
      <c r="H258" s="8">
        <f>Source!AW457</f>
        <v>1</v>
      </c>
      <c r="I258" s="8">
        <f>IF(Source!BC457&lt;&gt; 0, Source!BC457, 1)</f>
        <v>1</v>
      </c>
      <c r="J258" s="32">
        <f>Source!P457</f>
        <v>22.1</v>
      </c>
      <c r="K258" s="32"/>
    </row>
    <row r="259" spans="1:22" ht="14.25" x14ac:dyDescent="0.2">
      <c r="A259" s="29" t="s">
        <v>173</v>
      </c>
      <c r="B259" s="29" t="str">
        <f>Source!F458</f>
        <v>21.1-25-13</v>
      </c>
      <c r="C259" s="29" t="str">
        <f>Source!G458</f>
        <v>Вода</v>
      </c>
      <c r="D259" s="30" t="str">
        <f>Source!H458</f>
        <v>м3</v>
      </c>
      <c r="E259" s="8">
        <f>Source!I458</f>
        <v>-1.065E-2</v>
      </c>
      <c r="F259" s="32">
        <f>Source!AK458</f>
        <v>49.83</v>
      </c>
      <c r="G259" s="34" t="s">
        <v>273</v>
      </c>
      <c r="H259" s="8">
        <f>Source!AW458</f>
        <v>1</v>
      </c>
      <c r="I259" s="8">
        <f>IF(Source!BC458&lt;&gt; 0, Source!BC458, 1)</f>
        <v>1</v>
      </c>
      <c r="J259" s="32">
        <f>Source!O458</f>
        <v>-0.53</v>
      </c>
      <c r="K259" s="32"/>
      <c r="Q259">
        <f>ROUND((Source!BZ458/100)*ROUND((Source!AF458*Source!AV458)*Source!I458, 2), 2)</f>
        <v>0</v>
      </c>
      <c r="R259">
        <f>Source!X458</f>
        <v>0</v>
      </c>
      <c r="S259">
        <f>ROUND((Source!CA458/100)*ROUND((Source!AF458*Source!AV458)*Source!I458, 2), 2)</f>
        <v>0</v>
      </c>
      <c r="T259">
        <f>Source!Y458</f>
        <v>0</v>
      </c>
      <c r="U259">
        <f>ROUND((175/100)*ROUND((Source!AE458*Source!AV458)*Source!I458, 2), 2)</f>
        <v>0</v>
      </c>
      <c r="V259">
        <f>ROUND((108/100)*ROUND(Source!CS458*Source!I458, 2), 2)</f>
        <v>0</v>
      </c>
    </row>
    <row r="260" spans="1:22" ht="14.25" x14ac:dyDescent="0.2">
      <c r="A260" s="29"/>
      <c r="B260" s="29"/>
      <c r="C260" s="29" t="s">
        <v>255</v>
      </c>
      <c r="D260" s="30" t="s">
        <v>256</v>
      </c>
      <c r="E260" s="8">
        <f>Source!AT457</f>
        <v>70</v>
      </c>
      <c r="F260" s="32"/>
      <c r="G260" s="31"/>
      <c r="H260" s="8"/>
      <c r="I260" s="8"/>
      <c r="J260" s="32">
        <f>SUM(R255:R259)</f>
        <v>312.87</v>
      </c>
      <c r="K260" s="32"/>
    </row>
    <row r="261" spans="1:22" ht="14.25" x14ac:dyDescent="0.2">
      <c r="A261" s="29"/>
      <c r="B261" s="29"/>
      <c r="C261" s="29" t="s">
        <v>257</v>
      </c>
      <c r="D261" s="30" t="s">
        <v>256</v>
      </c>
      <c r="E261" s="8">
        <f>Source!AU457</f>
        <v>10</v>
      </c>
      <c r="F261" s="32"/>
      <c r="G261" s="31"/>
      <c r="H261" s="8"/>
      <c r="I261" s="8"/>
      <c r="J261" s="32">
        <f>SUM(T255:T260)</f>
        <v>44.7</v>
      </c>
      <c r="K261" s="32"/>
    </row>
    <row r="262" spans="1:22" ht="14.25" x14ac:dyDescent="0.2">
      <c r="A262" s="29"/>
      <c r="B262" s="29"/>
      <c r="C262" s="29" t="s">
        <v>258</v>
      </c>
      <c r="D262" s="30" t="s">
        <v>259</v>
      </c>
      <c r="E262" s="8">
        <f>Source!AQ457</f>
        <v>4.5</v>
      </c>
      <c r="F262" s="32"/>
      <c r="G262" s="31" t="str">
        <f>Source!DI457</f>
        <v>)*1</v>
      </c>
      <c r="H262" s="8">
        <f>Source!AV457</f>
        <v>1</v>
      </c>
      <c r="I262" s="8"/>
      <c r="J262" s="32"/>
      <c r="K262" s="32">
        <f>Source!U457</f>
        <v>1.5974999999999999</v>
      </c>
    </row>
    <row r="263" spans="1:22" ht="15" x14ac:dyDescent="0.25">
      <c r="A263" s="38"/>
      <c r="B263" s="38"/>
      <c r="C263" s="38"/>
      <c r="D263" s="38"/>
      <c r="E263" s="38"/>
      <c r="F263" s="38"/>
      <c r="G263" s="38"/>
      <c r="H263" s="38"/>
      <c r="I263" s="39">
        <f>J257+J258+J260+J261+SUM(J259:J259)</f>
        <v>826.09000000000015</v>
      </c>
      <c r="J263" s="39"/>
      <c r="K263" s="40">
        <f>IF(Source!I457&lt;&gt;0, ROUND(I263/Source!I457, 2), 0)</f>
        <v>2327.0100000000002</v>
      </c>
      <c r="P263" s="35">
        <f>I263</f>
        <v>826.09000000000015</v>
      </c>
    </row>
    <row r="264" spans="1:22" ht="42.75" x14ac:dyDescent="0.2">
      <c r="A264" s="29">
        <v>23</v>
      </c>
      <c r="B264" s="29" t="str">
        <f>Source!F459</f>
        <v>1.11-1101-2-8/1</v>
      </c>
      <c r="C264" s="29" t="str">
        <f>Source!G459</f>
        <v>Уборка регулярная (поддерживающая) дверных блоков - из ПВХ-профилей с полотнами глухими (с 2-х сторон)</v>
      </c>
      <c r="D264" s="30" t="str">
        <f>Source!H459</f>
        <v>100 м2</v>
      </c>
      <c r="E264" s="8">
        <f>Source!I459</f>
        <v>1.6464000000000001</v>
      </c>
      <c r="F264" s="32"/>
      <c r="G264" s="31"/>
      <c r="H264" s="8"/>
      <c r="I264" s="8"/>
      <c r="J264" s="32"/>
      <c r="K264" s="32"/>
      <c r="Q264">
        <f>ROUND((Source!BZ459/100)*ROUND((Source!AF459*Source!AV459)*Source!I459, 2), 2)</f>
        <v>6526.17</v>
      </c>
      <c r="R264">
        <f>Source!X459</f>
        <v>6526.17</v>
      </c>
      <c r="S264">
        <f>ROUND((Source!CA459/100)*ROUND((Source!AF459*Source!AV459)*Source!I459, 2), 2)</f>
        <v>932.31</v>
      </c>
      <c r="T264">
        <f>Source!Y459</f>
        <v>932.31</v>
      </c>
      <c r="U264">
        <f>ROUND((175/100)*ROUND((Source!AE459*Source!AV459)*Source!I459, 2), 2)</f>
        <v>0</v>
      </c>
      <c r="V264">
        <f>ROUND((108/100)*ROUND(Source!CS459*Source!I459, 2), 2)</f>
        <v>0</v>
      </c>
    </row>
    <row r="265" spans="1:22" x14ac:dyDescent="0.2">
      <c r="C265" s="33" t="str">
        <f>"Объем: "&amp;Source!I459&amp;"=164,64/"&amp;"100"</f>
        <v>Объем: 1,6464=164,64/100</v>
      </c>
    </row>
    <row r="266" spans="1:22" ht="14.25" x14ac:dyDescent="0.2">
      <c r="A266" s="29"/>
      <c r="B266" s="29"/>
      <c r="C266" s="29" t="s">
        <v>252</v>
      </c>
      <c r="D266" s="30"/>
      <c r="E266" s="8"/>
      <c r="F266" s="32">
        <f>Source!AO459</f>
        <v>707.84</v>
      </c>
      <c r="G266" s="31" t="str">
        <f>Source!DG459</f>
        <v>)*4)*2</v>
      </c>
      <c r="H266" s="8">
        <f>Source!AV459</f>
        <v>1</v>
      </c>
      <c r="I266" s="8">
        <f>IF(Source!BA459&lt;&gt; 0, Source!BA459, 1)</f>
        <v>1</v>
      </c>
      <c r="J266" s="32">
        <f>Source!S459</f>
        <v>9323.1</v>
      </c>
      <c r="K266" s="32"/>
    </row>
    <row r="267" spans="1:22" ht="14.25" x14ac:dyDescent="0.2">
      <c r="A267" s="29"/>
      <c r="B267" s="29"/>
      <c r="C267" s="29" t="s">
        <v>253</v>
      </c>
      <c r="D267" s="30"/>
      <c r="E267" s="8"/>
      <c r="F267" s="32">
        <f>Source!AL459</f>
        <v>2.8</v>
      </c>
      <c r="G267" s="31" t="str">
        <f>Source!DD459</f>
        <v>)*4)*2</v>
      </c>
      <c r="H267" s="8">
        <f>Source!AW459</f>
        <v>1</v>
      </c>
      <c r="I267" s="8">
        <f>IF(Source!BC459&lt;&gt; 0, Source!BC459, 1)</f>
        <v>1</v>
      </c>
      <c r="J267" s="32">
        <f>Source!P459</f>
        <v>36.880000000000003</v>
      </c>
      <c r="K267" s="32"/>
    </row>
    <row r="268" spans="1:22" ht="14.25" x14ac:dyDescent="0.2">
      <c r="A268" s="29" t="s">
        <v>179</v>
      </c>
      <c r="B268" s="29" t="str">
        <f>Source!F460</f>
        <v>21.1-25-13</v>
      </c>
      <c r="C268" s="29" t="str">
        <f>Source!G460</f>
        <v>Вода</v>
      </c>
      <c r="D268" s="30" t="str">
        <f>Source!H460</f>
        <v>м3</v>
      </c>
      <c r="E268" s="8">
        <f>Source!I460</f>
        <v>-0.39513600000000004</v>
      </c>
      <c r="F268" s="32">
        <f>Source!AK460</f>
        <v>49.83</v>
      </c>
      <c r="G268" s="34" t="s">
        <v>274</v>
      </c>
      <c r="H268" s="8">
        <f>Source!AW460</f>
        <v>1</v>
      </c>
      <c r="I268" s="8">
        <f>IF(Source!BC460&lt;&gt; 0, Source!BC460, 1)</f>
        <v>1</v>
      </c>
      <c r="J268" s="32">
        <f>Source!O460</f>
        <v>-19.690000000000001</v>
      </c>
      <c r="K268" s="32"/>
      <c r="Q268">
        <f>ROUND((Source!BZ460/100)*ROUND((Source!AF460*Source!AV460)*Source!I460, 2), 2)</f>
        <v>0</v>
      </c>
      <c r="R268">
        <f>Source!X460</f>
        <v>0</v>
      </c>
      <c r="S268">
        <f>ROUND((Source!CA460/100)*ROUND((Source!AF460*Source!AV460)*Source!I460, 2), 2)</f>
        <v>0</v>
      </c>
      <c r="T268">
        <f>Source!Y460</f>
        <v>0</v>
      </c>
      <c r="U268">
        <f>ROUND((175/100)*ROUND((Source!AE460*Source!AV460)*Source!I460, 2), 2)</f>
        <v>0</v>
      </c>
      <c r="V268">
        <f>ROUND((108/100)*ROUND(Source!CS460*Source!I460, 2), 2)</f>
        <v>0</v>
      </c>
    </row>
    <row r="269" spans="1:22" ht="14.25" x14ac:dyDescent="0.2">
      <c r="A269" s="29"/>
      <c r="B269" s="29"/>
      <c r="C269" s="29" t="s">
        <v>255</v>
      </c>
      <c r="D269" s="30" t="s">
        <v>256</v>
      </c>
      <c r="E269" s="8">
        <f>Source!AT459</f>
        <v>70</v>
      </c>
      <c r="F269" s="32"/>
      <c r="G269" s="31"/>
      <c r="H269" s="8"/>
      <c r="I269" s="8"/>
      <c r="J269" s="32">
        <f>SUM(R264:R268)</f>
        <v>6526.17</v>
      </c>
      <c r="K269" s="32"/>
    </row>
    <row r="270" spans="1:22" ht="14.25" x14ac:dyDescent="0.2">
      <c r="A270" s="29"/>
      <c r="B270" s="29"/>
      <c r="C270" s="29" t="s">
        <v>257</v>
      </c>
      <c r="D270" s="30" t="s">
        <v>256</v>
      </c>
      <c r="E270" s="8">
        <f>Source!AU459</f>
        <v>10</v>
      </c>
      <c r="F270" s="32"/>
      <c r="G270" s="31"/>
      <c r="H270" s="8"/>
      <c r="I270" s="8"/>
      <c r="J270" s="32">
        <f>SUM(T264:T269)</f>
        <v>932.31</v>
      </c>
      <c r="K270" s="32"/>
    </row>
    <row r="271" spans="1:22" ht="14.25" x14ac:dyDescent="0.2">
      <c r="A271" s="29"/>
      <c r="B271" s="29"/>
      <c r="C271" s="29" t="s">
        <v>258</v>
      </c>
      <c r="D271" s="30" t="s">
        <v>259</v>
      </c>
      <c r="E271" s="8">
        <f>Source!AQ459</f>
        <v>2.5299999999999998</v>
      </c>
      <c r="F271" s="32"/>
      <c r="G271" s="31" t="str">
        <f>Source!DI459</f>
        <v>)*4)*2</v>
      </c>
      <c r="H271" s="8">
        <f>Source!AV459</f>
        <v>1</v>
      </c>
      <c r="I271" s="8"/>
      <c r="J271" s="32"/>
      <c r="K271" s="32">
        <f>Source!U459</f>
        <v>33.323135999999998</v>
      </c>
    </row>
    <row r="272" spans="1:22" ht="15" x14ac:dyDescent="0.25">
      <c r="A272" s="38"/>
      <c r="B272" s="38"/>
      <c r="C272" s="38"/>
      <c r="D272" s="38"/>
      <c r="E272" s="38"/>
      <c r="F272" s="38"/>
      <c r="G272" s="38"/>
      <c r="H272" s="38"/>
      <c r="I272" s="39">
        <f>J266+J267+J269+J270+SUM(J268:J268)</f>
        <v>16798.77</v>
      </c>
      <c r="J272" s="39"/>
      <c r="K272" s="40">
        <f>IF(Source!I459&lt;&gt;0, ROUND(I272/Source!I459, 2), 0)</f>
        <v>10203.33</v>
      </c>
      <c r="P272" s="35">
        <f>I272</f>
        <v>16798.77</v>
      </c>
    </row>
    <row r="274" spans="1:22" ht="15" x14ac:dyDescent="0.25">
      <c r="A274" s="43" t="str">
        <f>CONCATENATE("Итого по подразделу: ",IF(Source!G462&lt;&gt;"Новый подраздел", Source!G462, ""))</f>
        <v>Итого по подразделу: Мытье окон, дверей, перегородок, внутреннего остекления</v>
      </c>
      <c r="B274" s="43"/>
      <c r="C274" s="43"/>
      <c r="D274" s="43"/>
      <c r="E274" s="43"/>
      <c r="F274" s="43"/>
      <c r="G274" s="43"/>
      <c r="H274" s="43"/>
      <c r="I274" s="37">
        <f>SUM(P254:P273)</f>
        <v>17624.86</v>
      </c>
      <c r="J274" s="42"/>
      <c r="K274" s="41"/>
    </row>
    <row r="277" spans="1:22" ht="16.5" x14ac:dyDescent="0.25">
      <c r="A277" s="28" t="str">
        <f>CONCATENATE("Подраздел: ",IF(Source!G492&lt;&gt;"Новый подраздел", Source!G492, ""))</f>
        <v>Подраздел: Мытье сантехнических приборов</v>
      </c>
      <c r="B277" s="28"/>
      <c r="C277" s="28"/>
      <c r="D277" s="28"/>
      <c r="E277" s="28"/>
      <c r="F277" s="28"/>
      <c r="G277" s="28"/>
      <c r="H277" s="28"/>
      <c r="I277" s="28"/>
      <c r="J277" s="28"/>
      <c r="K277" s="28"/>
    </row>
    <row r="278" spans="1:22" ht="42.75" x14ac:dyDescent="0.2">
      <c r="A278" s="29">
        <v>24</v>
      </c>
      <c r="B278" s="29" t="str">
        <f>Source!F496</f>
        <v>1.16-1101-2-1/1</v>
      </c>
      <c r="C278" s="29" t="str">
        <f>Source!G496</f>
        <v>Уборка санитарно-технических приборов в туалетах административных зданий - унитазы</v>
      </c>
      <c r="D278" s="30" t="str">
        <f>Source!H496</f>
        <v>100 шт.</v>
      </c>
      <c r="E278" s="8">
        <f>Source!I496</f>
        <v>0.54</v>
      </c>
      <c r="F278" s="32"/>
      <c r="G278" s="31"/>
      <c r="H278" s="8"/>
      <c r="I278" s="8"/>
      <c r="J278" s="32"/>
      <c r="K278" s="32"/>
      <c r="Q278">
        <f>ROUND((Source!BZ496/100)*ROUND((Source!AF496*Source!AV496)*Source!I496, 2), 2)</f>
        <v>3790.33</v>
      </c>
      <c r="R278">
        <f>Source!X496</f>
        <v>3790.33</v>
      </c>
      <c r="S278">
        <f>ROUND((Source!CA496/100)*ROUND((Source!AF496*Source!AV496)*Source!I496, 2), 2)</f>
        <v>541.48</v>
      </c>
      <c r="T278">
        <f>Source!Y496</f>
        <v>541.48</v>
      </c>
      <c r="U278">
        <f>ROUND((175/100)*ROUND((Source!AE496*Source!AV496)*Source!I496, 2), 2)</f>
        <v>0</v>
      </c>
      <c r="V278">
        <f>ROUND((108/100)*ROUND(Source!CS496*Source!I496, 2), 2)</f>
        <v>0</v>
      </c>
    </row>
    <row r="279" spans="1:22" x14ac:dyDescent="0.2">
      <c r="C279" s="33" t="str">
        <f>"Объем: "&amp;Source!I496&amp;"=54/"&amp;"100"</f>
        <v>Объем: 0,54=54/100</v>
      </c>
    </row>
    <row r="280" spans="1:22" ht="14.25" x14ac:dyDescent="0.2">
      <c r="A280" s="29"/>
      <c r="B280" s="29"/>
      <c r="C280" s="29" t="s">
        <v>252</v>
      </c>
      <c r="D280" s="30"/>
      <c r="E280" s="8"/>
      <c r="F280" s="32">
        <f>Source!AO496</f>
        <v>2506.83</v>
      </c>
      <c r="G280" s="31" t="str">
        <f>Source!DG496</f>
        <v>)*4</v>
      </c>
      <c r="H280" s="8">
        <f>Source!AV496</f>
        <v>1</v>
      </c>
      <c r="I280" s="8">
        <f>IF(Source!BA496&lt;&gt; 0, Source!BA496, 1)</f>
        <v>1</v>
      </c>
      <c r="J280" s="32">
        <f>Source!S496</f>
        <v>5414.75</v>
      </c>
      <c r="K280" s="32"/>
    </row>
    <row r="281" spans="1:22" ht="14.25" x14ac:dyDescent="0.2">
      <c r="A281" s="29"/>
      <c r="B281" s="29"/>
      <c r="C281" s="29" t="s">
        <v>253</v>
      </c>
      <c r="D281" s="30"/>
      <c r="E281" s="8"/>
      <c r="F281" s="32">
        <f>Source!AL496</f>
        <v>159.93</v>
      </c>
      <c r="G281" s="31" t="str">
        <f>Source!DD496</f>
        <v>)*4</v>
      </c>
      <c r="H281" s="8">
        <f>Source!AW496</f>
        <v>1</v>
      </c>
      <c r="I281" s="8">
        <f>IF(Source!BC496&lt;&gt; 0, Source!BC496, 1)</f>
        <v>1</v>
      </c>
      <c r="J281" s="32">
        <f>Source!P496</f>
        <v>345.45</v>
      </c>
      <c r="K281" s="32"/>
    </row>
    <row r="282" spans="1:22" ht="14.25" x14ac:dyDescent="0.2">
      <c r="A282" s="29" t="s">
        <v>181</v>
      </c>
      <c r="B282" s="29" t="str">
        <f>Source!F497</f>
        <v>21.1-25-13</v>
      </c>
      <c r="C282" s="29" t="str">
        <f>Source!G497</f>
        <v>Вода</v>
      </c>
      <c r="D282" s="30" t="str">
        <f>Source!H497</f>
        <v>м3</v>
      </c>
      <c r="E282" s="8">
        <f>Source!I497</f>
        <v>-0.75600000000000001</v>
      </c>
      <c r="F282" s="32">
        <f>Source!AK497</f>
        <v>49.83</v>
      </c>
      <c r="G282" s="34" t="s">
        <v>272</v>
      </c>
      <c r="H282" s="8">
        <f>Source!AW497</f>
        <v>1</v>
      </c>
      <c r="I282" s="8">
        <f>IF(Source!BC497&lt;&gt; 0, Source!BC497, 1)</f>
        <v>1</v>
      </c>
      <c r="J282" s="32">
        <f>Source!O497</f>
        <v>-37.67</v>
      </c>
      <c r="K282" s="32"/>
      <c r="Q282">
        <f>ROUND((Source!BZ497/100)*ROUND((Source!AF497*Source!AV497)*Source!I497, 2), 2)</f>
        <v>0</v>
      </c>
      <c r="R282">
        <f>Source!X497</f>
        <v>0</v>
      </c>
      <c r="S282">
        <f>ROUND((Source!CA497/100)*ROUND((Source!AF497*Source!AV497)*Source!I497, 2), 2)</f>
        <v>0</v>
      </c>
      <c r="T282">
        <f>Source!Y497</f>
        <v>0</v>
      </c>
      <c r="U282">
        <f>ROUND((175/100)*ROUND((Source!AE497*Source!AV497)*Source!I497, 2), 2)</f>
        <v>0</v>
      </c>
      <c r="V282">
        <f>ROUND((108/100)*ROUND(Source!CS497*Source!I497, 2), 2)</f>
        <v>0</v>
      </c>
    </row>
    <row r="283" spans="1:22" ht="14.25" x14ac:dyDescent="0.2">
      <c r="A283" s="29"/>
      <c r="B283" s="29"/>
      <c r="C283" s="29" t="s">
        <v>255</v>
      </c>
      <c r="D283" s="30" t="s">
        <v>256</v>
      </c>
      <c r="E283" s="8">
        <f>Source!AT496</f>
        <v>70</v>
      </c>
      <c r="F283" s="32"/>
      <c r="G283" s="31"/>
      <c r="H283" s="8"/>
      <c r="I283" s="8"/>
      <c r="J283" s="32">
        <f>SUM(R278:R282)</f>
        <v>3790.33</v>
      </c>
      <c r="K283" s="32"/>
    </row>
    <row r="284" spans="1:22" ht="14.25" x14ac:dyDescent="0.2">
      <c r="A284" s="29"/>
      <c r="B284" s="29"/>
      <c r="C284" s="29" t="s">
        <v>257</v>
      </c>
      <c r="D284" s="30" t="s">
        <v>256</v>
      </c>
      <c r="E284" s="8">
        <f>Source!AU496</f>
        <v>10</v>
      </c>
      <c r="F284" s="32"/>
      <c r="G284" s="31"/>
      <c r="H284" s="8"/>
      <c r="I284" s="8"/>
      <c r="J284" s="32">
        <f>SUM(T278:T283)</f>
        <v>541.48</v>
      </c>
      <c r="K284" s="32"/>
    </row>
    <row r="285" spans="1:22" ht="14.25" x14ac:dyDescent="0.2">
      <c r="A285" s="29"/>
      <c r="B285" s="29"/>
      <c r="C285" s="29" t="s">
        <v>258</v>
      </c>
      <c r="D285" s="30" t="s">
        <v>259</v>
      </c>
      <c r="E285" s="8">
        <f>Source!AQ496</f>
        <v>8.9600000000000009</v>
      </c>
      <c r="F285" s="32"/>
      <c r="G285" s="31" t="str">
        <f>Source!DI496</f>
        <v>)*4</v>
      </c>
      <c r="H285" s="8">
        <f>Source!AV496</f>
        <v>1</v>
      </c>
      <c r="I285" s="8"/>
      <c r="J285" s="32"/>
      <c r="K285" s="32">
        <f>Source!U496</f>
        <v>19.353600000000004</v>
      </c>
    </row>
    <row r="286" spans="1:22" ht="15" x14ac:dyDescent="0.25">
      <c r="A286" s="38"/>
      <c r="B286" s="38"/>
      <c r="C286" s="38"/>
      <c r="D286" s="38"/>
      <c r="E286" s="38"/>
      <c r="F286" s="38"/>
      <c r="G286" s="38"/>
      <c r="H286" s="38"/>
      <c r="I286" s="39">
        <f>J280+J281+J283+J284+SUM(J282:J282)</f>
        <v>10054.339999999998</v>
      </c>
      <c r="J286" s="39"/>
      <c r="K286" s="40">
        <f>IF(Source!I496&lt;&gt;0, ROUND(I286/Source!I496, 2), 0)</f>
        <v>18619.150000000001</v>
      </c>
      <c r="P286" s="35">
        <f>I286</f>
        <v>10054.339999999998</v>
      </c>
    </row>
    <row r="287" spans="1:22" ht="57" x14ac:dyDescent="0.2">
      <c r="A287" s="29">
        <v>25</v>
      </c>
      <c r="B287" s="29" t="str">
        <f>Source!F498</f>
        <v>1.16-1101-2-2/1</v>
      </c>
      <c r="C287" s="29" t="str">
        <f>Source!G498</f>
        <v>Уборка санитарно-технических приборов в туалетах административных зданий - умывальники</v>
      </c>
      <c r="D287" s="30" t="str">
        <f>Source!H498</f>
        <v>100 шт.</v>
      </c>
      <c r="E287" s="8">
        <f>Source!I498</f>
        <v>0.54</v>
      </c>
      <c r="F287" s="32"/>
      <c r="G287" s="31"/>
      <c r="H287" s="8"/>
      <c r="I287" s="8"/>
      <c r="J287" s="32"/>
      <c r="K287" s="32"/>
      <c r="Q287">
        <f>ROUND((Source!BZ498/100)*ROUND((Source!AF498*Source!AV498)*Source!I498, 2), 2)</f>
        <v>2089.75</v>
      </c>
      <c r="R287">
        <f>Source!X498</f>
        <v>2089.75</v>
      </c>
      <c r="S287">
        <f>ROUND((Source!CA498/100)*ROUND((Source!AF498*Source!AV498)*Source!I498, 2), 2)</f>
        <v>298.54000000000002</v>
      </c>
      <c r="T287">
        <f>Source!Y498</f>
        <v>298.54000000000002</v>
      </c>
      <c r="U287">
        <f>ROUND((175/100)*ROUND((Source!AE498*Source!AV498)*Source!I498, 2), 2)</f>
        <v>0</v>
      </c>
      <c r="V287">
        <f>ROUND((108/100)*ROUND(Source!CS498*Source!I498, 2), 2)</f>
        <v>0</v>
      </c>
    </row>
    <row r="288" spans="1:22" x14ac:dyDescent="0.2">
      <c r="C288" s="33" t="str">
        <f>"Объем: "&amp;Source!I498&amp;"=54/"&amp;"100"</f>
        <v>Объем: 0,54=54/100</v>
      </c>
    </row>
    <row r="289" spans="1:22" ht="14.25" x14ac:dyDescent="0.2">
      <c r="A289" s="29"/>
      <c r="B289" s="29"/>
      <c r="C289" s="29" t="s">
        <v>252</v>
      </c>
      <c r="D289" s="30"/>
      <c r="E289" s="8"/>
      <c r="F289" s="32">
        <f>Source!AO498</f>
        <v>1382.11</v>
      </c>
      <c r="G289" s="31" t="str">
        <f>Source!DG498</f>
        <v>)*4</v>
      </c>
      <c r="H289" s="8">
        <f>Source!AV498</f>
        <v>1</v>
      </c>
      <c r="I289" s="8">
        <f>IF(Source!BA498&lt;&gt; 0, Source!BA498, 1)</f>
        <v>1</v>
      </c>
      <c r="J289" s="32">
        <f>Source!S498</f>
        <v>2985.36</v>
      </c>
      <c r="K289" s="32"/>
    </row>
    <row r="290" spans="1:22" ht="14.25" x14ac:dyDescent="0.2">
      <c r="A290" s="29"/>
      <c r="B290" s="29"/>
      <c r="C290" s="29" t="s">
        <v>253</v>
      </c>
      <c r="D290" s="30"/>
      <c r="E290" s="8"/>
      <c r="F290" s="32">
        <f>Source!AL498</f>
        <v>141.94</v>
      </c>
      <c r="G290" s="31" t="str">
        <f>Source!DD498</f>
        <v>)*4</v>
      </c>
      <c r="H290" s="8">
        <f>Source!AW498</f>
        <v>1</v>
      </c>
      <c r="I290" s="8">
        <f>IF(Source!BC498&lt;&gt; 0, Source!BC498, 1)</f>
        <v>1</v>
      </c>
      <c r="J290" s="32">
        <f>Source!P498</f>
        <v>306.58999999999997</v>
      </c>
      <c r="K290" s="32"/>
    </row>
    <row r="291" spans="1:22" ht="14.25" x14ac:dyDescent="0.2">
      <c r="A291" s="29" t="s">
        <v>183</v>
      </c>
      <c r="B291" s="29" t="str">
        <f>Source!F499</f>
        <v>21.1-25-13</v>
      </c>
      <c r="C291" s="29" t="str">
        <f>Source!G499</f>
        <v>Вода</v>
      </c>
      <c r="D291" s="30" t="str">
        <f>Source!H499</f>
        <v>м3</v>
      </c>
      <c r="E291" s="8">
        <f>Source!I499</f>
        <v>-0.64800000000000002</v>
      </c>
      <c r="F291" s="32">
        <f>Source!AK499</f>
        <v>49.83</v>
      </c>
      <c r="G291" s="34" t="s">
        <v>272</v>
      </c>
      <c r="H291" s="8">
        <f>Source!AW499</f>
        <v>1</v>
      </c>
      <c r="I291" s="8">
        <f>IF(Source!BC499&lt;&gt; 0, Source!BC499, 1)</f>
        <v>1</v>
      </c>
      <c r="J291" s="32">
        <f>Source!O499</f>
        <v>-32.29</v>
      </c>
      <c r="K291" s="32"/>
      <c r="Q291">
        <f>ROUND((Source!BZ499/100)*ROUND((Source!AF499*Source!AV499)*Source!I499, 2), 2)</f>
        <v>0</v>
      </c>
      <c r="R291">
        <f>Source!X499</f>
        <v>0</v>
      </c>
      <c r="S291">
        <f>ROUND((Source!CA499/100)*ROUND((Source!AF499*Source!AV499)*Source!I499, 2), 2)</f>
        <v>0</v>
      </c>
      <c r="T291">
        <f>Source!Y499</f>
        <v>0</v>
      </c>
      <c r="U291">
        <f>ROUND((175/100)*ROUND((Source!AE499*Source!AV499)*Source!I499, 2), 2)</f>
        <v>0</v>
      </c>
      <c r="V291">
        <f>ROUND((108/100)*ROUND(Source!CS499*Source!I499, 2), 2)</f>
        <v>0</v>
      </c>
    </row>
    <row r="292" spans="1:22" ht="14.25" x14ac:dyDescent="0.2">
      <c r="A292" s="29"/>
      <c r="B292" s="29"/>
      <c r="C292" s="29" t="s">
        <v>255</v>
      </c>
      <c r="D292" s="30" t="s">
        <v>256</v>
      </c>
      <c r="E292" s="8">
        <f>Source!AT498</f>
        <v>70</v>
      </c>
      <c r="F292" s="32"/>
      <c r="G292" s="31"/>
      <c r="H292" s="8"/>
      <c r="I292" s="8"/>
      <c r="J292" s="32">
        <f>SUM(R287:R291)</f>
        <v>2089.75</v>
      </c>
      <c r="K292" s="32"/>
    </row>
    <row r="293" spans="1:22" ht="14.25" x14ac:dyDescent="0.2">
      <c r="A293" s="29"/>
      <c r="B293" s="29"/>
      <c r="C293" s="29" t="s">
        <v>257</v>
      </c>
      <c r="D293" s="30" t="s">
        <v>256</v>
      </c>
      <c r="E293" s="8">
        <f>Source!AU498</f>
        <v>10</v>
      </c>
      <c r="F293" s="32"/>
      <c r="G293" s="31"/>
      <c r="H293" s="8"/>
      <c r="I293" s="8"/>
      <c r="J293" s="32">
        <f>SUM(T287:T292)</f>
        <v>298.54000000000002</v>
      </c>
      <c r="K293" s="32"/>
    </row>
    <row r="294" spans="1:22" ht="14.25" x14ac:dyDescent="0.2">
      <c r="A294" s="29"/>
      <c r="B294" s="29"/>
      <c r="C294" s="29" t="s">
        <v>258</v>
      </c>
      <c r="D294" s="30" t="s">
        <v>259</v>
      </c>
      <c r="E294" s="8">
        <f>Source!AQ498</f>
        <v>4.9400000000000004</v>
      </c>
      <c r="F294" s="32"/>
      <c r="G294" s="31" t="str">
        <f>Source!DI498</f>
        <v>)*4</v>
      </c>
      <c r="H294" s="8">
        <f>Source!AV498</f>
        <v>1</v>
      </c>
      <c r="I294" s="8"/>
      <c r="J294" s="32"/>
      <c r="K294" s="32">
        <f>Source!U498</f>
        <v>10.670400000000001</v>
      </c>
    </row>
    <row r="295" spans="1:22" ht="15" x14ac:dyDescent="0.25">
      <c r="A295" s="38"/>
      <c r="B295" s="38"/>
      <c r="C295" s="38"/>
      <c r="D295" s="38"/>
      <c r="E295" s="38"/>
      <c r="F295" s="38"/>
      <c r="G295" s="38"/>
      <c r="H295" s="38"/>
      <c r="I295" s="39">
        <f>J289+J290+J292+J293+SUM(J291:J291)</f>
        <v>5647.9500000000007</v>
      </c>
      <c r="J295" s="39"/>
      <c r="K295" s="40">
        <f>IF(Source!I498&lt;&gt;0, ROUND(I295/Source!I498, 2), 0)</f>
        <v>10459.17</v>
      </c>
      <c r="P295" s="35">
        <f>I295</f>
        <v>5647.9500000000007</v>
      </c>
    </row>
    <row r="297" spans="1:22" ht="15" x14ac:dyDescent="0.25">
      <c r="A297" s="43" t="str">
        <f>CONCATENATE("Итого по подразделу: ",IF(Source!G501&lt;&gt;"Новый подраздел", Source!G501, ""))</f>
        <v>Итого по подразделу: Мытье сантехнических приборов</v>
      </c>
      <c r="B297" s="43"/>
      <c r="C297" s="43"/>
      <c r="D297" s="43"/>
      <c r="E297" s="43"/>
      <c r="F297" s="43"/>
      <c r="G297" s="43"/>
      <c r="H297" s="43"/>
      <c r="I297" s="37">
        <f>SUM(P277:P296)</f>
        <v>15702.289999999999</v>
      </c>
      <c r="J297" s="42"/>
      <c r="K297" s="41"/>
    </row>
    <row r="300" spans="1:22" ht="16.5" x14ac:dyDescent="0.25">
      <c r="A300" s="28" t="str">
        <f>CONCATENATE("Подраздел: ",IF(Source!G531&lt;&gt;"Новый подраздел", Source!G531, ""))</f>
        <v>Подраздел: Окна, фасады</v>
      </c>
      <c r="B300" s="28"/>
      <c r="C300" s="28"/>
      <c r="D300" s="28"/>
      <c r="E300" s="28"/>
      <c r="F300" s="28"/>
      <c r="G300" s="28"/>
      <c r="H300" s="28"/>
      <c r="I300" s="28"/>
      <c r="J300" s="28"/>
      <c r="K300" s="28"/>
    </row>
    <row r="301" spans="1:22" ht="42.75" x14ac:dyDescent="0.2">
      <c r="A301" s="29">
        <v>26</v>
      </c>
      <c r="B301" s="29" t="str">
        <f>Source!F535</f>
        <v>1.14-3205-2-5/1</v>
      </c>
      <c r="C301" s="29" t="str">
        <f>Source!G535</f>
        <v>Промывка поверхностей окон на фасадах, окрашенных масляными красками - с лестниц</v>
      </c>
      <c r="D301" s="30" t="str">
        <f>Source!H535</f>
        <v>100 м2</v>
      </c>
      <c r="E301" s="8">
        <f>Source!I535</f>
        <v>0.35499999999999998</v>
      </c>
      <c r="F301" s="32"/>
      <c r="G301" s="31"/>
      <c r="H301" s="8"/>
      <c r="I301" s="8"/>
      <c r="J301" s="32"/>
      <c r="K301" s="32"/>
      <c r="Q301">
        <f>ROUND((Source!BZ535/100)*ROUND((Source!AF535*Source!AV535)*Source!I535, 2), 2)</f>
        <v>996.33</v>
      </c>
      <c r="R301">
        <f>Source!X535</f>
        <v>996.33</v>
      </c>
      <c r="S301">
        <f>ROUND((Source!CA535/100)*ROUND((Source!AF535*Source!AV535)*Source!I535, 2), 2)</f>
        <v>142.33000000000001</v>
      </c>
      <c r="T301">
        <f>Source!Y535</f>
        <v>142.33000000000001</v>
      </c>
      <c r="U301">
        <f>ROUND((175/100)*ROUND((Source!AE535*Source!AV535)*Source!I535, 2), 2)</f>
        <v>0</v>
      </c>
      <c r="V301">
        <f>ROUND((108/100)*ROUND(Source!CS535*Source!I535, 2), 2)</f>
        <v>0</v>
      </c>
    </row>
    <row r="302" spans="1:22" x14ac:dyDescent="0.2">
      <c r="C302" s="33" t="str">
        <f>"Объем: "&amp;Source!I535&amp;"=35,5/"&amp;"100"</f>
        <v>Объем: 0,355=35,5/100</v>
      </c>
    </row>
    <row r="303" spans="1:22" ht="14.25" x14ac:dyDescent="0.2">
      <c r="A303" s="29"/>
      <c r="B303" s="29"/>
      <c r="C303" s="29" t="s">
        <v>252</v>
      </c>
      <c r="D303" s="30"/>
      <c r="E303" s="8"/>
      <c r="F303" s="32">
        <f>Source!AO535</f>
        <v>4009.38</v>
      </c>
      <c r="G303" s="31" t="str">
        <f>Source!DG535</f>
        <v>)*1</v>
      </c>
      <c r="H303" s="8">
        <f>Source!AV535</f>
        <v>1</v>
      </c>
      <c r="I303" s="8">
        <f>IF(Source!BA535&lt;&gt; 0, Source!BA535, 1)</f>
        <v>1</v>
      </c>
      <c r="J303" s="32">
        <f>Source!S535</f>
        <v>1423.33</v>
      </c>
      <c r="K303" s="32"/>
    </row>
    <row r="304" spans="1:22" ht="14.25" x14ac:dyDescent="0.2">
      <c r="A304" s="29"/>
      <c r="B304" s="29"/>
      <c r="C304" s="29" t="s">
        <v>253</v>
      </c>
      <c r="D304" s="30"/>
      <c r="E304" s="8"/>
      <c r="F304" s="32">
        <f>Source!AL535</f>
        <v>55.14</v>
      </c>
      <c r="G304" s="31" t="str">
        <f>Source!DD535</f>
        <v>)*1</v>
      </c>
      <c r="H304" s="8">
        <f>Source!AW535</f>
        <v>1</v>
      </c>
      <c r="I304" s="8">
        <f>IF(Source!BC535&lt;&gt; 0, Source!BC535, 1)</f>
        <v>1</v>
      </c>
      <c r="J304" s="32">
        <f>Source!P535</f>
        <v>19.57</v>
      </c>
      <c r="K304" s="32"/>
    </row>
    <row r="305" spans="1:16" ht="14.25" x14ac:dyDescent="0.2">
      <c r="A305" s="29"/>
      <c r="B305" s="29"/>
      <c r="C305" s="29" t="s">
        <v>255</v>
      </c>
      <c r="D305" s="30" t="s">
        <v>256</v>
      </c>
      <c r="E305" s="8">
        <f>Source!AT535</f>
        <v>70</v>
      </c>
      <c r="F305" s="32"/>
      <c r="G305" s="31"/>
      <c r="H305" s="8"/>
      <c r="I305" s="8"/>
      <c r="J305" s="32">
        <f>SUM(R301:R304)</f>
        <v>996.33</v>
      </c>
      <c r="K305" s="32"/>
    </row>
    <row r="306" spans="1:16" ht="14.25" x14ac:dyDescent="0.2">
      <c r="A306" s="29"/>
      <c r="B306" s="29"/>
      <c r="C306" s="29" t="s">
        <v>257</v>
      </c>
      <c r="D306" s="30" t="s">
        <v>256</v>
      </c>
      <c r="E306" s="8">
        <f>Source!AU535</f>
        <v>10</v>
      </c>
      <c r="F306" s="32"/>
      <c r="G306" s="31"/>
      <c r="H306" s="8"/>
      <c r="I306" s="8"/>
      <c r="J306" s="32">
        <f>SUM(T301:T305)</f>
        <v>142.33000000000001</v>
      </c>
      <c r="K306" s="32"/>
    </row>
    <row r="307" spans="1:16" ht="14.25" x14ac:dyDescent="0.2">
      <c r="A307" s="29"/>
      <c r="B307" s="29"/>
      <c r="C307" s="29" t="s">
        <v>258</v>
      </c>
      <c r="D307" s="30" t="s">
        <v>259</v>
      </c>
      <c r="E307" s="8">
        <f>Source!AQ535</f>
        <v>10.3</v>
      </c>
      <c r="F307" s="32"/>
      <c r="G307" s="31" t="str">
        <f>Source!DI535</f>
        <v>)*1</v>
      </c>
      <c r="H307" s="8">
        <f>Source!AV535</f>
        <v>1</v>
      </c>
      <c r="I307" s="8"/>
      <c r="J307" s="32"/>
      <c r="K307" s="32">
        <f>Source!U535</f>
        <v>3.6564999999999999</v>
      </c>
    </row>
    <row r="308" spans="1:16" ht="15" x14ac:dyDescent="0.25">
      <c r="A308" s="38"/>
      <c r="B308" s="38"/>
      <c r="C308" s="38"/>
      <c r="D308" s="38"/>
      <c r="E308" s="38"/>
      <c r="F308" s="38"/>
      <c r="G308" s="38"/>
      <c r="H308" s="38"/>
      <c r="I308" s="39">
        <f>J303+J304+J305+J306</f>
        <v>2581.56</v>
      </c>
      <c r="J308" s="39"/>
      <c r="K308" s="40">
        <f>IF(Source!I535&lt;&gt;0, ROUND(I308/Source!I535, 2), 0)</f>
        <v>7272</v>
      </c>
      <c r="P308" s="35">
        <f>I308</f>
        <v>2581.56</v>
      </c>
    </row>
    <row r="310" spans="1:16" ht="15" x14ac:dyDescent="0.25">
      <c r="A310" s="43" t="str">
        <f>CONCATENATE("Итого по подразделу: ",IF(Source!G538&lt;&gt;"Новый подраздел", Source!G538, ""))</f>
        <v>Итого по подразделу: Окна, фасады</v>
      </c>
      <c r="B310" s="43"/>
      <c r="C310" s="43"/>
      <c r="D310" s="43"/>
      <c r="E310" s="43"/>
      <c r="F310" s="43"/>
      <c r="G310" s="43"/>
      <c r="H310" s="43"/>
      <c r="I310" s="37">
        <f>SUM(P300:P309)</f>
        <v>2581.56</v>
      </c>
      <c r="J310" s="42"/>
      <c r="K310" s="41"/>
    </row>
    <row r="313" spans="1:16" ht="15" x14ac:dyDescent="0.25">
      <c r="A313" s="43" t="str">
        <f>CONCATENATE("Итого по разделу: ",IF(Source!G568&lt;&gt;"Новый раздел", Source!G568, ""))</f>
        <v>Итого по разделу: Генеральная уборка</v>
      </c>
      <c r="B313" s="43"/>
      <c r="C313" s="43"/>
      <c r="D313" s="43"/>
      <c r="E313" s="43"/>
      <c r="F313" s="43"/>
      <c r="G313" s="43"/>
      <c r="H313" s="43"/>
      <c r="I313" s="37">
        <f>SUM(P208:P312)</f>
        <v>46054.64</v>
      </c>
      <c r="J313" s="42"/>
      <c r="K313" s="41"/>
    </row>
    <row r="315" spans="1:16" ht="14.25" x14ac:dyDescent="0.2">
      <c r="C315" s="15" t="str">
        <f>Source!H597</f>
        <v>Итого</v>
      </c>
      <c r="D315" s="15"/>
      <c r="E315" s="15"/>
      <c r="F315" s="15"/>
      <c r="G315" s="15"/>
      <c r="H315" s="15"/>
      <c r="I315" s="36">
        <f>IF(Source!F597=0, "", Source!F597)</f>
        <v>46054.64</v>
      </c>
      <c r="J315" s="36"/>
    </row>
    <row r="316" spans="1:16" ht="14.25" x14ac:dyDescent="0.2">
      <c r="C316" s="15" t="str">
        <f>Source!H598</f>
        <v>НДС 7%</v>
      </c>
      <c r="D316" s="15"/>
      <c r="E316" s="15"/>
      <c r="F316" s="15"/>
      <c r="G316" s="15"/>
      <c r="H316" s="15"/>
      <c r="I316" s="36">
        <f>IF(Source!F598=0, "", Source!F598)</f>
        <v>3223.82</v>
      </c>
      <c r="J316" s="36"/>
    </row>
    <row r="317" spans="1:16" ht="14.25" x14ac:dyDescent="0.2">
      <c r="C317" s="15" t="str">
        <f>Source!H599</f>
        <v>Всего</v>
      </c>
      <c r="D317" s="15"/>
      <c r="E317" s="15"/>
      <c r="F317" s="15"/>
      <c r="G317" s="15"/>
      <c r="H317" s="15"/>
      <c r="I317" s="36">
        <f>IF(Source!F599=0, "", Source!F599)</f>
        <v>49278.46</v>
      </c>
      <c r="J317" s="36"/>
    </row>
    <row r="319" spans="1:16" ht="15" x14ac:dyDescent="0.25">
      <c r="A319" s="43" t="str">
        <f>CONCATENATE("Итого по локальной смете: ",IF(Source!G601&lt;&gt;"Новая локальная смета", Source!G601, ""))</f>
        <v>Итого по локальной смете: 1.2</v>
      </c>
      <c r="B319" s="43"/>
      <c r="C319" s="43"/>
      <c r="D319" s="43"/>
      <c r="E319" s="43"/>
      <c r="F319" s="43"/>
      <c r="G319" s="43"/>
      <c r="H319" s="43"/>
      <c r="I319" s="37">
        <f>SUM(P32:P318)</f>
        <v>2743294.52</v>
      </c>
      <c r="J319" s="42"/>
      <c r="K319" s="41"/>
    </row>
    <row r="322" spans="1:11" ht="15" x14ac:dyDescent="0.25">
      <c r="A322" s="43" t="str">
        <f>CONCATENATE("Итого по смете: ",IF(Source!G631&lt;&gt;"Новый объект", Source!G631, ""))</f>
        <v xml:space="preserve">Итого по смете: Уборка внутренних и санитарных помещений здания ПРОДАКШН ОФИСОВ и уличных туалетов (Краснопахорское) </v>
      </c>
      <c r="B322" s="43"/>
      <c r="C322" s="43"/>
      <c r="D322" s="43"/>
      <c r="E322" s="43"/>
      <c r="F322" s="43"/>
      <c r="G322" s="43"/>
      <c r="H322" s="43"/>
      <c r="I322" s="37">
        <f>SUM(P1:P321)</f>
        <v>2743294.52</v>
      </c>
      <c r="J322" s="42"/>
      <c r="K322" s="41"/>
    </row>
    <row r="323" spans="1:11" ht="14.25" x14ac:dyDescent="0.2">
      <c r="C323" s="15" t="str">
        <f>Source!H660</f>
        <v>Итого</v>
      </c>
      <c r="D323" s="15"/>
      <c r="E323" s="15"/>
      <c r="F323" s="15"/>
      <c r="G323" s="15"/>
      <c r="H323" s="15"/>
      <c r="I323" s="36">
        <f>IF(Source!F660=0, "", Source!F660)</f>
        <v>2743294.52</v>
      </c>
      <c r="J323" s="36"/>
    </row>
    <row r="324" spans="1:11" ht="14.25" x14ac:dyDescent="0.2">
      <c r="C324" s="15" t="str">
        <f>Source!H661</f>
        <v>НДС 7%</v>
      </c>
      <c r="D324" s="15"/>
      <c r="E324" s="15"/>
      <c r="F324" s="15"/>
      <c r="G324" s="15"/>
      <c r="H324" s="15"/>
      <c r="I324" s="36">
        <f>IF(Source!F661=0, "", Source!F661)</f>
        <v>192030.62</v>
      </c>
      <c r="J324" s="36"/>
    </row>
    <row r="325" spans="1:11" ht="14.25" x14ac:dyDescent="0.2">
      <c r="C325" s="15" t="str">
        <f>Source!H662</f>
        <v>Всего</v>
      </c>
      <c r="D325" s="15"/>
      <c r="E325" s="15"/>
      <c r="F325" s="15"/>
      <c r="G325" s="15"/>
      <c r="H325" s="15"/>
      <c r="I325" s="36">
        <f>IF(Source!F662=0, "", Source!F662)</f>
        <v>2935325.14</v>
      </c>
      <c r="J325" s="36"/>
    </row>
    <row r="328" spans="1:11" ht="14.25" x14ac:dyDescent="0.2">
      <c r="A328" s="44" t="s">
        <v>275</v>
      </c>
      <c r="B328" s="44"/>
      <c r="C328" s="45" t="str">
        <f>IF(Source!AC12&lt;&gt;"", Source!AC12," ")</f>
        <v xml:space="preserve"> </v>
      </c>
      <c r="D328" s="45"/>
      <c r="E328" s="45"/>
      <c r="F328" s="45"/>
      <c r="G328" s="45"/>
      <c r="H328" s="9" t="str">
        <f>IF(Source!AB12&lt;&gt;"", Source!AB12," ")</f>
        <v xml:space="preserve"> </v>
      </c>
      <c r="I328" s="9"/>
      <c r="J328" s="9"/>
      <c r="K328" s="9"/>
    </row>
    <row r="329" spans="1:11" ht="14.25" x14ac:dyDescent="0.2">
      <c r="A329" s="9"/>
      <c r="B329" s="9"/>
      <c r="C329" s="46" t="s">
        <v>276</v>
      </c>
      <c r="D329" s="46"/>
      <c r="E329" s="46"/>
      <c r="F329" s="46"/>
      <c r="G329" s="46"/>
      <c r="H329" s="9"/>
      <c r="I329" s="9"/>
      <c r="J329" s="9"/>
      <c r="K329" s="9"/>
    </row>
    <row r="330" spans="1:11" ht="14.25" x14ac:dyDescent="0.2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</row>
    <row r="331" spans="1:11" ht="14.25" x14ac:dyDescent="0.2">
      <c r="A331" s="44" t="s">
        <v>277</v>
      </c>
      <c r="B331" s="44"/>
      <c r="C331" s="45" t="str">
        <f>IF(Source!AE12&lt;&gt;"", Source!AE12," ")</f>
        <v xml:space="preserve"> </v>
      </c>
      <c r="D331" s="45"/>
      <c r="E331" s="45"/>
      <c r="F331" s="45"/>
      <c r="G331" s="45"/>
      <c r="H331" s="9" t="str">
        <f>IF(Source!AD12&lt;&gt;"", Source!AD12," ")</f>
        <v xml:space="preserve"> </v>
      </c>
      <c r="I331" s="9"/>
      <c r="J331" s="9"/>
      <c r="K331" s="9"/>
    </row>
    <row r="332" spans="1:11" ht="14.25" x14ac:dyDescent="0.2">
      <c r="A332" s="9"/>
      <c r="B332" s="9"/>
      <c r="C332" s="46" t="s">
        <v>276</v>
      </c>
      <c r="D332" s="46"/>
      <c r="E332" s="46"/>
      <c r="F332" s="46"/>
      <c r="G332" s="46"/>
      <c r="H332" s="9"/>
      <c r="I332" s="9"/>
      <c r="J332" s="9"/>
      <c r="K332" s="9"/>
    </row>
  </sheetData>
  <mergeCells count="141">
    <mergeCell ref="C325:H325"/>
    <mergeCell ref="I325:J325"/>
    <mergeCell ref="A328:B328"/>
    <mergeCell ref="C329:G329"/>
    <mergeCell ref="A331:B331"/>
    <mergeCell ref="C332:G332"/>
    <mergeCell ref="I322:J322"/>
    <mergeCell ref="A322:H322"/>
    <mergeCell ref="C323:H323"/>
    <mergeCell ref="I323:J323"/>
    <mergeCell ref="C324:H324"/>
    <mergeCell ref="I324:J324"/>
    <mergeCell ref="C316:H316"/>
    <mergeCell ref="I316:J316"/>
    <mergeCell ref="C317:H317"/>
    <mergeCell ref="I317:J317"/>
    <mergeCell ref="I319:J319"/>
    <mergeCell ref="A319:H319"/>
    <mergeCell ref="I310:J310"/>
    <mergeCell ref="A310:H310"/>
    <mergeCell ref="I313:J313"/>
    <mergeCell ref="A313:H313"/>
    <mergeCell ref="C315:H315"/>
    <mergeCell ref="I315:J315"/>
    <mergeCell ref="I286:J286"/>
    <mergeCell ref="I295:J295"/>
    <mergeCell ref="I297:J297"/>
    <mergeCell ref="A297:H297"/>
    <mergeCell ref="A300:K300"/>
    <mergeCell ref="I308:J308"/>
    <mergeCell ref="A254:K254"/>
    <mergeCell ref="I263:J263"/>
    <mergeCell ref="I272:J272"/>
    <mergeCell ref="I274:J274"/>
    <mergeCell ref="A274:H274"/>
    <mergeCell ref="A277:K277"/>
    <mergeCell ref="I228:J228"/>
    <mergeCell ref="A228:H228"/>
    <mergeCell ref="A231:K231"/>
    <mergeCell ref="I240:J240"/>
    <mergeCell ref="I249:J249"/>
    <mergeCell ref="I251:J251"/>
    <mergeCell ref="A251:H251"/>
    <mergeCell ref="C206:H206"/>
    <mergeCell ref="I206:J206"/>
    <mergeCell ref="A208:K208"/>
    <mergeCell ref="A210:K210"/>
    <mergeCell ref="I217:J217"/>
    <mergeCell ref="I226:J226"/>
    <mergeCell ref="A199:H199"/>
    <mergeCell ref="I202:J202"/>
    <mergeCell ref="A202:H202"/>
    <mergeCell ref="C204:H204"/>
    <mergeCell ref="I204:J204"/>
    <mergeCell ref="C205:H205"/>
    <mergeCell ref="I205:J205"/>
    <mergeCell ref="I185:J185"/>
    <mergeCell ref="I188:J188"/>
    <mergeCell ref="I191:J191"/>
    <mergeCell ref="I194:J194"/>
    <mergeCell ref="I197:J197"/>
    <mergeCell ref="I199:J199"/>
    <mergeCell ref="I159:J159"/>
    <mergeCell ref="I161:J161"/>
    <mergeCell ref="A161:H161"/>
    <mergeCell ref="A164:K164"/>
    <mergeCell ref="I173:J173"/>
    <mergeCell ref="I182:J182"/>
    <mergeCell ref="I127:J127"/>
    <mergeCell ref="I136:J136"/>
    <mergeCell ref="I138:J138"/>
    <mergeCell ref="A138:H138"/>
    <mergeCell ref="A141:K141"/>
    <mergeCell ref="I150:J150"/>
    <mergeCell ref="C113:H113"/>
    <mergeCell ref="I113:J113"/>
    <mergeCell ref="C114:H114"/>
    <mergeCell ref="I114:J114"/>
    <mergeCell ref="A116:K116"/>
    <mergeCell ref="A118:K118"/>
    <mergeCell ref="I105:J105"/>
    <mergeCell ref="I107:J107"/>
    <mergeCell ref="A107:H107"/>
    <mergeCell ref="I110:J110"/>
    <mergeCell ref="A110:H110"/>
    <mergeCell ref="C112:H112"/>
    <mergeCell ref="I112:J112"/>
    <mergeCell ref="A73:K73"/>
    <mergeCell ref="I82:J82"/>
    <mergeCell ref="I84:J84"/>
    <mergeCell ref="A84:H84"/>
    <mergeCell ref="A87:K87"/>
    <mergeCell ref="I96:J96"/>
    <mergeCell ref="I47:J47"/>
    <mergeCell ref="A47:H47"/>
    <mergeCell ref="A50:K50"/>
    <mergeCell ref="I59:J59"/>
    <mergeCell ref="I68:J68"/>
    <mergeCell ref="I70:J70"/>
    <mergeCell ref="A70:H70"/>
    <mergeCell ref="I27:I29"/>
    <mergeCell ref="J27:J29"/>
    <mergeCell ref="A32:K32"/>
    <mergeCell ref="A34:K34"/>
    <mergeCell ref="A36:K36"/>
    <mergeCell ref="I45:J45"/>
    <mergeCell ref="F25:H25"/>
    <mergeCell ref="I25:J25"/>
    <mergeCell ref="A27:A29"/>
    <mergeCell ref="B27:B29"/>
    <mergeCell ref="C27:C29"/>
    <mergeCell ref="D27:D29"/>
    <mergeCell ref="E27:E29"/>
    <mergeCell ref="F27:F29"/>
    <mergeCell ref="G27:G29"/>
    <mergeCell ref="H27:H29"/>
    <mergeCell ref="F22:H22"/>
    <mergeCell ref="I22:J22"/>
    <mergeCell ref="F23:H23"/>
    <mergeCell ref="I23:J23"/>
    <mergeCell ref="F24:H24"/>
    <mergeCell ref="I24:J24"/>
    <mergeCell ref="A15:K15"/>
    <mergeCell ref="A16:K16"/>
    <mergeCell ref="A18:K18"/>
    <mergeCell ref="F20:H20"/>
    <mergeCell ref="I20:J20"/>
    <mergeCell ref="F21:H21"/>
    <mergeCell ref="I21:J21"/>
    <mergeCell ref="B7:E7"/>
    <mergeCell ref="G7:K7"/>
    <mergeCell ref="J2:K2"/>
    <mergeCell ref="A10:K10"/>
    <mergeCell ref="A11:K11"/>
    <mergeCell ref="A13:K13"/>
    <mergeCell ref="B3:E3"/>
    <mergeCell ref="G3:K3"/>
    <mergeCell ref="B4:E4"/>
    <mergeCell ref="G4:K4"/>
    <mergeCell ref="B6:E6"/>
    <mergeCell ref="G6:K6"/>
  </mergeCells>
  <pageMargins left="0.4" right="0.2" top="0.2" bottom="0.4" header="0.2" footer="0.2"/>
  <pageSetup paperSize="9" scale="5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9B47F1-2C79-4DE9-ABFF-7A34F39BE82C}">
  <sheetPr>
    <pageSetUpPr fitToPage="1"/>
  </sheetPr>
  <dimension ref="A1:H75"/>
  <sheetViews>
    <sheetView zoomScaleNormal="100" workbookViewId="0"/>
  </sheetViews>
  <sheetFormatPr defaultRowHeight="12.75" x14ac:dyDescent="0.2"/>
  <cols>
    <col min="1" max="2" width="6.7109375" customWidth="1"/>
    <col min="3" max="3" width="75.7109375" customWidth="1"/>
    <col min="4" max="8" width="15.7109375" customWidth="1"/>
    <col min="30" max="32" width="0" hidden="1" customWidth="1"/>
  </cols>
  <sheetData>
    <row r="1" spans="1:8" x14ac:dyDescent="0.2">
      <c r="A1" s="7" t="str">
        <f>Source!B1</f>
        <v>Smeta.RU Flash  (495) 974-1589</v>
      </c>
    </row>
    <row r="4" spans="1:8" ht="15.75" x14ac:dyDescent="0.2">
      <c r="B4" s="47" t="str">
        <f>CONCATENATE("Ведомость объемов работ ", IF(Source!AN15&lt;&gt;"", Source!AN15," "))</f>
        <v xml:space="preserve">Ведомость объемов работ  </v>
      </c>
      <c r="C4" s="47"/>
      <c r="D4" s="47"/>
      <c r="E4" s="47"/>
    </row>
    <row r="5" spans="1:8" ht="15" x14ac:dyDescent="0.2">
      <c r="B5" s="48" t="str">
        <f>CONCATENATE(Source!F12, " ", Source!G12)</f>
        <v xml:space="preserve">1.2 Уборка внутренних и санитарных помещений здания ПРОДАКШН ОФИСОВ и уличных туалетов (Краснопахорское) </v>
      </c>
      <c r="C5" s="48"/>
      <c r="D5" s="48"/>
      <c r="E5" s="48"/>
    </row>
    <row r="6" spans="1:8" hidden="1" x14ac:dyDescent="0.2"/>
    <row r="8" spans="1:8" ht="99.75" x14ac:dyDescent="0.2">
      <c r="A8" s="49" t="s">
        <v>278</v>
      </c>
      <c r="B8" s="49" t="s">
        <v>279</v>
      </c>
      <c r="C8" s="49" t="s">
        <v>240</v>
      </c>
      <c r="D8" s="49" t="s">
        <v>241</v>
      </c>
      <c r="E8" s="49" t="s">
        <v>280</v>
      </c>
      <c r="F8" s="49" t="s">
        <v>281</v>
      </c>
      <c r="G8" s="49" t="s">
        <v>282</v>
      </c>
      <c r="H8" s="49" t="s">
        <v>283</v>
      </c>
    </row>
    <row r="9" spans="1:8" ht="14.25" x14ac:dyDescent="0.2">
      <c r="A9" s="49">
        <v>1</v>
      </c>
      <c r="B9" s="49">
        <v>2</v>
      </c>
      <c r="C9" s="49">
        <v>3</v>
      </c>
      <c r="D9" s="49">
        <v>4</v>
      </c>
      <c r="E9" s="49">
        <v>5</v>
      </c>
      <c r="F9" s="49">
        <v>6</v>
      </c>
      <c r="G9" s="49">
        <v>7</v>
      </c>
      <c r="H9" s="49">
        <v>8</v>
      </c>
    </row>
    <row r="10" spans="1:8" ht="16.5" x14ac:dyDescent="0.25">
      <c r="A10" s="50" t="str">
        <f>CONCATENATE("Локальная смета: ", Source!G20)</f>
        <v>Локальная смета: 1.2</v>
      </c>
      <c r="B10" s="50"/>
      <c r="C10" s="50"/>
      <c r="D10" s="50"/>
      <c r="E10" s="50"/>
      <c r="F10" s="50"/>
      <c r="G10" s="50"/>
      <c r="H10" s="50"/>
    </row>
    <row r="11" spans="1:8" ht="16.5" x14ac:dyDescent="0.25">
      <c r="A11" s="50" t="str">
        <f>CONCATENATE("Раздел: ", Source!G24)</f>
        <v>Раздел: Поддерживающая уборка</v>
      </c>
      <c r="B11" s="50"/>
      <c r="C11" s="50"/>
      <c r="D11" s="50"/>
      <c r="E11" s="50"/>
      <c r="F11" s="50"/>
      <c r="G11" s="50"/>
      <c r="H11" s="50"/>
    </row>
    <row r="12" spans="1:8" ht="16.5" x14ac:dyDescent="0.25">
      <c r="A12" s="50" t="str">
        <f>CONCATENATE("Подраздел: ", Source!G28)</f>
        <v>Подраздел: Стены, потолки</v>
      </c>
      <c r="B12" s="50"/>
      <c r="C12" s="50"/>
      <c r="D12" s="50"/>
      <c r="E12" s="50"/>
      <c r="F12" s="50"/>
      <c r="G12" s="50"/>
      <c r="H12" s="50"/>
    </row>
    <row r="13" spans="1:8" ht="28.5" x14ac:dyDescent="0.2">
      <c r="A13" s="49">
        <v>1</v>
      </c>
      <c r="B13" s="49" t="str">
        <f>Source!E32</f>
        <v>1</v>
      </c>
      <c r="C13" s="53" t="str">
        <f>Source!G32</f>
        <v>Удаление локальных загрязнений со стен до высоты 1,8 м в зданиях административно-хозяйственного назначения при регулярных уборках</v>
      </c>
      <c r="D13" s="49" t="s">
        <v>17</v>
      </c>
      <c r="E13" s="54">
        <f>Source!I32</f>
        <v>1.6397999999999999</v>
      </c>
      <c r="F13" s="49" t="str">
        <f>Source!U28</f>
        <v/>
      </c>
      <c r="G13" s="49" t="str">
        <f>"=163,98/"&amp;"100"</f>
        <v>=163,98/100</v>
      </c>
      <c r="H13" s="53"/>
    </row>
    <row r="14" spans="1:8" ht="14.25" x14ac:dyDescent="0.2">
      <c r="A14" s="49">
        <v>1.1000000000000001</v>
      </c>
      <c r="B14" s="49" t="str">
        <f>Source!E33</f>
        <v>1,1</v>
      </c>
      <c r="C14" s="53" t="str">
        <f>Source!G33</f>
        <v>Вода</v>
      </c>
      <c r="D14" s="49" t="s">
        <v>26</v>
      </c>
      <c r="E14" s="54">
        <f>Source!I33</f>
        <v>-0.30008299999999999</v>
      </c>
      <c r="F14" s="49" t="str">
        <f>Source!U28</f>
        <v/>
      </c>
      <c r="G14" s="49"/>
      <c r="H14" s="53"/>
    </row>
    <row r="15" spans="1:8" ht="16.5" x14ac:dyDescent="0.25">
      <c r="A15" s="50" t="str">
        <f>CONCATENATE("Подраздел: ", Source!G65)</f>
        <v>Подраздел: Полы</v>
      </c>
      <c r="B15" s="50"/>
      <c r="C15" s="50"/>
      <c r="D15" s="50"/>
      <c r="E15" s="50"/>
      <c r="F15" s="50"/>
      <c r="G15" s="50"/>
      <c r="H15" s="50"/>
    </row>
    <row r="16" spans="1:8" ht="28.5" x14ac:dyDescent="0.2">
      <c r="A16" s="49">
        <v>2</v>
      </c>
      <c r="B16" s="49" t="str">
        <f>Source!E69</f>
        <v>2</v>
      </c>
      <c r="C16" s="53" t="str">
        <f>Source!G69</f>
        <v>Мытье полов вестибюлей, коридоров, гардеробных, фойе, холлов, рекреаций в зданиях административно-хозяйственного назначения</v>
      </c>
      <c r="D16" s="49" t="s">
        <v>17</v>
      </c>
      <c r="E16" s="54">
        <f>Source!I69</f>
        <v>0.54749999999999999</v>
      </c>
      <c r="F16" s="49" t="str">
        <f>Source!U65</f>
        <v/>
      </c>
      <c r="G16" s="49" t="str">
        <f>"=54,75/"&amp;"100"</f>
        <v>=54,75/100</v>
      </c>
      <c r="H16" s="53"/>
    </row>
    <row r="17" spans="1:8" ht="14.25" x14ac:dyDescent="0.2">
      <c r="A17" s="49">
        <v>2.1</v>
      </c>
      <c r="B17" s="49" t="str">
        <f>Source!E70</f>
        <v>2,1</v>
      </c>
      <c r="C17" s="53" t="str">
        <f>Source!G70</f>
        <v>Вода</v>
      </c>
      <c r="D17" s="49" t="s">
        <v>26</v>
      </c>
      <c r="E17" s="54">
        <f>Source!I70</f>
        <v>-0.60115499999999999</v>
      </c>
      <c r="F17" s="49" t="str">
        <f>Source!U65</f>
        <v/>
      </c>
      <c r="G17" s="49"/>
      <c r="H17" s="53"/>
    </row>
    <row r="18" spans="1:8" ht="28.5" x14ac:dyDescent="0.2">
      <c r="A18" s="49">
        <v>3</v>
      </c>
      <c r="B18" s="49" t="str">
        <f>Source!E71</f>
        <v>3</v>
      </c>
      <c r="C18" s="53" t="str">
        <f>Source!G71</f>
        <v>Мытье полов санузлов и душевых в зданиях административно-хозяйственного назначения</v>
      </c>
      <c r="D18" s="49" t="s">
        <v>17</v>
      </c>
      <c r="E18" s="54">
        <f>Source!I71</f>
        <v>2.6890000000000001</v>
      </c>
      <c r="F18" s="49" t="str">
        <f>Source!U65</f>
        <v/>
      </c>
      <c r="G18" s="49" t="str">
        <f>"=268,9/"&amp;"100"</f>
        <v>=268,9/100</v>
      </c>
      <c r="H18" s="53"/>
    </row>
    <row r="19" spans="1:8" ht="14.25" x14ac:dyDescent="0.2">
      <c r="A19" s="49">
        <v>3.1</v>
      </c>
      <c r="B19" s="49" t="str">
        <f>Source!E72</f>
        <v>3,1</v>
      </c>
      <c r="C19" s="53" t="str">
        <f>Source!G72</f>
        <v>Вода</v>
      </c>
      <c r="D19" s="49" t="s">
        <v>26</v>
      </c>
      <c r="E19" s="54">
        <f>Source!I72</f>
        <v>-2.9525220000000001</v>
      </c>
      <c r="F19" s="49" t="str">
        <f>Source!U65</f>
        <v/>
      </c>
      <c r="G19" s="49"/>
      <c r="H19" s="53"/>
    </row>
    <row r="20" spans="1:8" ht="16.5" x14ac:dyDescent="0.25">
      <c r="A20" s="50" t="str">
        <f>CONCATENATE("Подраздел: ", Source!G104)</f>
        <v>Подраздел: Мытье окон, дверей, перегородок</v>
      </c>
      <c r="B20" s="50"/>
      <c r="C20" s="50"/>
      <c r="D20" s="50"/>
      <c r="E20" s="50"/>
      <c r="F20" s="50"/>
      <c r="G20" s="50"/>
      <c r="H20" s="50"/>
    </row>
    <row r="21" spans="1:8" ht="28.5" x14ac:dyDescent="0.2">
      <c r="A21" s="49">
        <v>4</v>
      </c>
      <c r="B21" s="49" t="str">
        <f>Source!E108</f>
        <v>4</v>
      </c>
      <c r="C21" s="53" t="str">
        <f>Source!G108</f>
        <v>Уборка регулярная (поддерживающая) дверных блоков - металлические с полотнами остекленными (с 2-х сторон)</v>
      </c>
      <c r="D21" s="49" t="s">
        <v>17</v>
      </c>
      <c r="E21" s="54">
        <f>Source!I108</f>
        <v>1.6464000000000001</v>
      </c>
      <c r="F21" s="49" t="str">
        <f>Source!U104</f>
        <v/>
      </c>
      <c r="G21" s="49" t="str">
        <f>"=164,64/"&amp;"100"</f>
        <v>=164,64/100</v>
      </c>
      <c r="H21" s="53"/>
    </row>
    <row r="22" spans="1:8" ht="14.25" x14ac:dyDescent="0.2">
      <c r="A22" s="49">
        <v>4.0999999999999996</v>
      </c>
      <c r="B22" s="49" t="str">
        <f>Source!E109</f>
        <v>4,1</v>
      </c>
      <c r="C22" s="53" t="str">
        <f>Source!G109</f>
        <v>Вода</v>
      </c>
      <c r="D22" s="49" t="s">
        <v>26</v>
      </c>
      <c r="E22" s="54">
        <f>Source!I109</f>
        <v>-4.2180770000000001</v>
      </c>
      <c r="F22" s="49" t="str">
        <f>Source!U104</f>
        <v/>
      </c>
      <c r="G22" s="49"/>
      <c r="H22" s="53"/>
    </row>
    <row r="23" spans="1:8" ht="16.5" x14ac:dyDescent="0.25">
      <c r="A23" s="50" t="str">
        <f>CONCATENATE("Подраздел: ", Source!G141)</f>
        <v>Подраздел: Мытье сантехнических приборов</v>
      </c>
      <c r="B23" s="50"/>
      <c r="C23" s="50"/>
      <c r="D23" s="50"/>
      <c r="E23" s="50"/>
      <c r="F23" s="50"/>
      <c r="G23" s="50"/>
      <c r="H23" s="50"/>
    </row>
    <row r="24" spans="1:8" ht="28.5" x14ac:dyDescent="0.2">
      <c r="A24" s="49">
        <v>5</v>
      </c>
      <c r="B24" s="49" t="str">
        <f>Source!E145</f>
        <v>5</v>
      </c>
      <c r="C24" s="53" t="str">
        <f>Source!G145</f>
        <v>Уборка санитарно-технических приборов в туалетах административных зданий - унитазы</v>
      </c>
      <c r="D24" s="49" t="s">
        <v>107</v>
      </c>
      <c r="E24" s="54">
        <f>Source!I145</f>
        <v>0.54</v>
      </c>
      <c r="F24" s="49" t="str">
        <f>Source!U141</f>
        <v/>
      </c>
      <c r="G24" s="49" t="str">
        <f>"=54/"&amp;"100"</f>
        <v>=54/100</v>
      </c>
      <c r="H24" s="53"/>
    </row>
    <row r="25" spans="1:8" ht="14.25" x14ac:dyDescent="0.2">
      <c r="A25" s="49">
        <v>5.0999999999999996</v>
      </c>
      <c r="B25" s="49" t="str">
        <f>Source!E146</f>
        <v>5,1</v>
      </c>
      <c r="C25" s="53" t="str">
        <f>Source!G146</f>
        <v>Вода</v>
      </c>
      <c r="D25" s="49" t="s">
        <v>26</v>
      </c>
      <c r="E25" s="54">
        <f>Source!I146</f>
        <v>-69.174000000000007</v>
      </c>
      <c r="F25" s="49" t="str">
        <f>Source!U141</f>
        <v/>
      </c>
      <c r="G25" s="49"/>
      <c r="H25" s="53"/>
    </row>
    <row r="26" spans="1:8" ht="28.5" x14ac:dyDescent="0.2">
      <c r="A26" s="49">
        <v>6</v>
      </c>
      <c r="B26" s="49" t="str">
        <f>Source!E147</f>
        <v>6</v>
      </c>
      <c r="C26" s="53" t="str">
        <f>Source!G147</f>
        <v>Уборка санитарно-технических приборов в туалетах административных зданий - умывальники</v>
      </c>
      <c r="D26" s="49" t="s">
        <v>107</v>
      </c>
      <c r="E26" s="54">
        <f>Source!I147</f>
        <v>0.54</v>
      </c>
      <c r="F26" s="49" t="str">
        <f>Source!U141</f>
        <v/>
      </c>
      <c r="G26" s="49" t="str">
        <f>"=54/"&amp;"100"</f>
        <v>=54/100</v>
      </c>
      <c r="H26" s="53"/>
    </row>
    <row r="27" spans="1:8" ht="14.25" x14ac:dyDescent="0.2">
      <c r="A27" s="49">
        <v>6.1</v>
      </c>
      <c r="B27" s="49" t="str">
        <f>Source!E148</f>
        <v>6,1</v>
      </c>
      <c r="C27" s="53" t="str">
        <f>Source!G148</f>
        <v>Вода</v>
      </c>
      <c r="D27" s="49" t="s">
        <v>26</v>
      </c>
      <c r="E27" s="54">
        <f>Source!I148</f>
        <v>-59.292000000000002</v>
      </c>
      <c r="F27" s="49" t="str">
        <f>Source!U141</f>
        <v/>
      </c>
      <c r="G27" s="49"/>
      <c r="H27" s="53"/>
    </row>
    <row r="28" spans="1:8" ht="16.5" x14ac:dyDescent="0.25">
      <c r="A28" s="50" t="str">
        <f>CONCATENATE("Раздел: ", Source!G213)</f>
        <v>Раздел: Основная уборка</v>
      </c>
      <c r="B28" s="50"/>
      <c r="C28" s="50"/>
      <c r="D28" s="50"/>
      <c r="E28" s="50"/>
      <c r="F28" s="50"/>
      <c r="G28" s="50"/>
      <c r="H28" s="50"/>
    </row>
    <row r="29" spans="1:8" ht="16.5" x14ac:dyDescent="0.25">
      <c r="A29" s="50" t="str">
        <f>CONCATENATE("Подраздел: ", Source!G217)</f>
        <v>Подраздел: Полы</v>
      </c>
      <c r="B29" s="50"/>
      <c r="C29" s="50"/>
      <c r="D29" s="50"/>
      <c r="E29" s="50"/>
      <c r="F29" s="50"/>
      <c r="G29" s="50"/>
      <c r="H29" s="50"/>
    </row>
    <row r="30" spans="1:8" ht="28.5" x14ac:dyDescent="0.2">
      <c r="A30" s="49">
        <v>7</v>
      </c>
      <c r="B30" s="49" t="str">
        <f>Source!E221</f>
        <v>7</v>
      </c>
      <c r="C30" s="53" t="str">
        <f>Source!G221</f>
        <v>Мытье полов вестибюлей, коридоров, гардеробных, фойе, холлов, рекреаций в зданиях административно-хозяйственного назначения</v>
      </c>
      <c r="D30" s="49" t="s">
        <v>17</v>
      </c>
      <c r="E30" s="54">
        <f>Source!I221</f>
        <v>0.54749999999999999</v>
      </c>
      <c r="F30" s="49" t="str">
        <f>Source!U217</f>
        <v/>
      </c>
      <c r="G30" s="49" t="str">
        <f>"=54,75/"&amp;"100"</f>
        <v>=54,75/100</v>
      </c>
      <c r="H30" s="53"/>
    </row>
    <row r="31" spans="1:8" ht="14.25" x14ac:dyDescent="0.2">
      <c r="A31" s="49">
        <v>7.1</v>
      </c>
      <c r="B31" s="49" t="str">
        <f>Source!E222</f>
        <v>7,1</v>
      </c>
      <c r="C31" s="53" t="str">
        <f>Source!G222</f>
        <v>Вода</v>
      </c>
      <c r="D31" s="49" t="s">
        <v>26</v>
      </c>
      <c r="E31" s="54">
        <f>Source!I222</f>
        <v>-0.64605000000000012</v>
      </c>
      <c r="F31" s="49" t="str">
        <f>Source!U217</f>
        <v/>
      </c>
      <c r="G31" s="49"/>
      <c r="H31" s="53"/>
    </row>
    <row r="32" spans="1:8" ht="28.5" x14ac:dyDescent="0.2">
      <c r="A32" s="49">
        <v>8</v>
      </c>
      <c r="B32" s="49" t="str">
        <f>Source!E223</f>
        <v>8</v>
      </c>
      <c r="C32" s="53" t="str">
        <f>Source!G223</f>
        <v>Мытье полов санузлов и душевых в зданиях административно-хозяйственного назначения</v>
      </c>
      <c r="D32" s="49" t="s">
        <v>17</v>
      </c>
      <c r="E32" s="54">
        <f>Source!I223</f>
        <v>2.6890000000000001</v>
      </c>
      <c r="F32" s="49" t="str">
        <f>Source!U217</f>
        <v/>
      </c>
      <c r="G32" s="49" t="str">
        <f>"=268,9/"&amp;"100"</f>
        <v>=268,9/100</v>
      </c>
      <c r="H32" s="53"/>
    </row>
    <row r="33" spans="1:8" ht="14.25" x14ac:dyDescent="0.2">
      <c r="A33" s="49">
        <v>8.1</v>
      </c>
      <c r="B33" s="49" t="str">
        <f>Source!E224</f>
        <v>8,1</v>
      </c>
      <c r="C33" s="53" t="str">
        <f>Source!G224</f>
        <v>Вода</v>
      </c>
      <c r="D33" s="49" t="s">
        <v>26</v>
      </c>
      <c r="E33" s="54">
        <f>Source!I224</f>
        <v>-3.1730200000000006</v>
      </c>
      <c r="F33" s="49" t="str">
        <f>Source!U217</f>
        <v/>
      </c>
      <c r="G33" s="49"/>
      <c r="H33" s="53"/>
    </row>
    <row r="34" spans="1:8" ht="16.5" x14ac:dyDescent="0.25">
      <c r="A34" s="50" t="str">
        <f>CONCATENATE("Подраздел: ", Source!G256)</f>
        <v>Подраздел: Мытье окон, дверей, перегородок</v>
      </c>
      <c r="B34" s="50"/>
      <c r="C34" s="50"/>
      <c r="D34" s="50"/>
      <c r="E34" s="50"/>
      <c r="F34" s="50"/>
      <c r="G34" s="50"/>
      <c r="H34" s="50"/>
    </row>
    <row r="35" spans="1:8" ht="28.5" x14ac:dyDescent="0.2">
      <c r="A35" s="49">
        <v>9</v>
      </c>
      <c r="B35" s="49" t="str">
        <f>Source!E260</f>
        <v>9</v>
      </c>
      <c r="C35" s="53" t="str">
        <f>Source!G260</f>
        <v>Уборка регулярная (поддерживающая) дверных блоков - металлические с полотнами остекленными (с 2-х сторон)</v>
      </c>
      <c r="D35" s="49" t="s">
        <v>17</v>
      </c>
      <c r="E35" s="54">
        <f>Source!I260</f>
        <v>1.6464000000000001</v>
      </c>
      <c r="F35" s="49" t="str">
        <f>Source!U256</f>
        <v/>
      </c>
      <c r="G35" s="49" t="str">
        <f>"=164,64/"&amp;"100"</f>
        <v>=164,64/100</v>
      </c>
      <c r="H35" s="53"/>
    </row>
    <row r="36" spans="1:8" ht="14.25" x14ac:dyDescent="0.2">
      <c r="A36" s="49">
        <v>9.1</v>
      </c>
      <c r="B36" s="49" t="str">
        <f>Source!E261</f>
        <v>9,1</v>
      </c>
      <c r="C36" s="53" t="str">
        <f>Source!G261</f>
        <v>Вода</v>
      </c>
      <c r="D36" s="49" t="s">
        <v>26</v>
      </c>
      <c r="E36" s="54">
        <f>Source!I261</f>
        <v>-1.8439680000000003</v>
      </c>
      <c r="F36" s="49" t="str">
        <f>Source!U256</f>
        <v/>
      </c>
      <c r="G36" s="49"/>
      <c r="H36" s="53"/>
    </row>
    <row r="37" spans="1:8" ht="42.75" x14ac:dyDescent="0.2">
      <c r="A37" s="49">
        <v>10</v>
      </c>
      <c r="B37" s="49" t="str">
        <f>Source!E262</f>
        <v>10</v>
      </c>
      <c r="C37" s="53" t="str">
        <f>Source!G262</f>
        <v>Мытье внутренних поверхностей окон и витражей, с пола и со стремянки - оконных блоков неоткрывающихся (глухих) (внутренняя поверхность остекления)</v>
      </c>
      <c r="D37" s="49" t="s">
        <v>17</v>
      </c>
      <c r="E37" s="54">
        <f>Source!I262</f>
        <v>0.35499999999999998</v>
      </c>
      <c r="F37" s="49" t="str">
        <f>Source!U256</f>
        <v/>
      </c>
      <c r="G37" s="49" t="str">
        <f>"=35,5/"&amp;"100"</f>
        <v>=35,5/100</v>
      </c>
      <c r="H37" s="53"/>
    </row>
    <row r="38" spans="1:8" ht="14.25" x14ac:dyDescent="0.2">
      <c r="A38" s="49">
        <v>10.1</v>
      </c>
      <c r="B38" s="49" t="str">
        <f>Source!E263</f>
        <v>10,1</v>
      </c>
      <c r="C38" s="53" t="str">
        <f>Source!G263</f>
        <v>Вода</v>
      </c>
      <c r="D38" s="49" t="s">
        <v>26</v>
      </c>
      <c r="E38" s="54">
        <f>Source!I263</f>
        <v>-5.1120000000000006E-2</v>
      </c>
      <c r="F38" s="49" t="str">
        <f>Source!U256</f>
        <v/>
      </c>
      <c r="G38" s="49"/>
      <c r="H38" s="53"/>
    </row>
    <row r="39" spans="1:8" ht="16.5" x14ac:dyDescent="0.25">
      <c r="A39" s="50" t="str">
        <f>CONCATENATE("Подраздел: ", Source!G295)</f>
        <v>Подраздел: Мытье сантехнических приборов</v>
      </c>
      <c r="B39" s="50"/>
      <c r="C39" s="50"/>
      <c r="D39" s="50"/>
      <c r="E39" s="50"/>
      <c r="F39" s="50"/>
      <c r="G39" s="50"/>
      <c r="H39" s="50"/>
    </row>
    <row r="40" spans="1:8" ht="28.5" x14ac:dyDescent="0.2">
      <c r="A40" s="49">
        <v>11</v>
      </c>
      <c r="B40" s="49" t="str">
        <f>Source!E299</f>
        <v>11</v>
      </c>
      <c r="C40" s="53" t="str">
        <f>Source!G299</f>
        <v>Уборка санитарно-технических приборов в туалетах административных зданий - унитазы</v>
      </c>
      <c r="D40" s="49" t="s">
        <v>107</v>
      </c>
      <c r="E40" s="54">
        <f>Source!I299</f>
        <v>0.54</v>
      </c>
      <c r="F40" s="49" t="str">
        <f>Source!U295</f>
        <v/>
      </c>
      <c r="G40" s="49" t="str">
        <f>"=54/"&amp;"100"</f>
        <v>=54/100</v>
      </c>
      <c r="H40" s="53"/>
    </row>
    <row r="41" spans="1:8" ht="14.25" x14ac:dyDescent="0.2">
      <c r="A41" s="49">
        <v>11.1</v>
      </c>
      <c r="B41" s="49" t="str">
        <f>Source!E300</f>
        <v>11,1</v>
      </c>
      <c r="C41" s="53" t="str">
        <f>Source!G300</f>
        <v>Вода</v>
      </c>
      <c r="D41" s="49" t="s">
        <v>26</v>
      </c>
      <c r="E41" s="54">
        <f>Source!I300</f>
        <v>-23.058</v>
      </c>
      <c r="F41" s="49" t="str">
        <f>Source!U295</f>
        <v/>
      </c>
      <c r="G41" s="49"/>
      <c r="H41" s="53"/>
    </row>
    <row r="42" spans="1:8" ht="28.5" x14ac:dyDescent="0.2">
      <c r="A42" s="49">
        <v>12</v>
      </c>
      <c r="B42" s="49" t="str">
        <f>Source!E301</f>
        <v>12</v>
      </c>
      <c r="C42" s="53" t="str">
        <f>Source!G301</f>
        <v>Уборка санитарно-технических приборов в туалетах административных зданий - умывальники</v>
      </c>
      <c r="D42" s="49" t="s">
        <v>107</v>
      </c>
      <c r="E42" s="54">
        <f>Source!I301</f>
        <v>0.54</v>
      </c>
      <c r="F42" s="49" t="str">
        <f>Source!U295</f>
        <v/>
      </c>
      <c r="G42" s="49" t="str">
        <f>"=54/"&amp;"100"</f>
        <v>=54/100</v>
      </c>
      <c r="H42" s="53"/>
    </row>
    <row r="43" spans="1:8" ht="14.25" x14ac:dyDescent="0.2">
      <c r="A43" s="49">
        <v>12.1</v>
      </c>
      <c r="B43" s="49" t="str">
        <f>Source!E302</f>
        <v>12,1</v>
      </c>
      <c r="C43" s="53" t="str">
        <f>Source!G302</f>
        <v>Вода</v>
      </c>
      <c r="D43" s="49" t="s">
        <v>26</v>
      </c>
      <c r="E43" s="54">
        <f>Source!I302</f>
        <v>-19.763999999999999</v>
      </c>
      <c r="F43" s="49" t="str">
        <f>Source!U295</f>
        <v/>
      </c>
      <c r="G43" s="49"/>
      <c r="H43" s="53"/>
    </row>
    <row r="44" spans="1:8" ht="28.5" x14ac:dyDescent="0.2">
      <c r="A44" s="49">
        <v>13</v>
      </c>
      <c r="B44" s="49" t="str">
        <f>Source!E303</f>
        <v>13</v>
      </c>
      <c r="C44" s="53" t="str">
        <f>Source!G303</f>
        <v>Жидкое мыло Секреты Чистоты (или эквивалент) (норма рахода 300 мл в день на один умывальник)</v>
      </c>
      <c r="D44" s="49" t="s">
        <v>145</v>
      </c>
      <c r="E44" s="54">
        <f>Source!I303</f>
        <v>146.4</v>
      </c>
      <c r="F44" s="49" t="str">
        <f>Source!U295</f>
        <v/>
      </c>
      <c r="G44" s="49" t="str">
        <f>"=122*"&amp;"0,3*"&amp;"4"</f>
        <v>=122*0,3*4</v>
      </c>
      <c r="H44" s="53"/>
    </row>
    <row r="45" spans="1:8" ht="42.75" x14ac:dyDescent="0.2">
      <c r="A45" s="49">
        <v>14</v>
      </c>
      <c r="B45" s="49" t="str">
        <f>Source!E304</f>
        <v>14</v>
      </c>
      <c r="C45" s="53" t="str">
        <f>Source!G304</f>
        <v>Полотенца бумажные листовые Tork 120108 Universal H3 (или эквивалент) ZZ-сложения 1-слойные по 250 листов в 1 упаковке/шт. (расход 0,5 уп. на 1 ум.в день)</v>
      </c>
      <c r="D45" s="49" t="s">
        <v>150</v>
      </c>
      <c r="E45" s="54">
        <f>Source!I304</f>
        <v>244</v>
      </c>
      <c r="F45" s="49" t="str">
        <f>Source!U295</f>
        <v/>
      </c>
      <c r="G45" s="49" t="str">
        <f>"=122*"&amp;"0,5*"&amp;"4"</f>
        <v>=122*0,5*4</v>
      </c>
      <c r="H45" s="53"/>
    </row>
    <row r="46" spans="1:8" ht="28.5" x14ac:dyDescent="0.2">
      <c r="A46" s="49">
        <v>15</v>
      </c>
      <c r="B46" s="49" t="str">
        <f>Source!E305</f>
        <v>15</v>
      </c>
      <c r="C46" s="53" t="str">
        <f>Source!G305</f>
        <v>Туалетная бумага Veiro Professional Premium T308 (или эквивалент) 25 м двухслойная (расход 2 шт. по 25 м на 1 унитаз в день)</v>
      </c>
      <c r="D46" s="49" t="s">
        <v>150</v>
      </c>
      <c r="E46" s="54">
        <f>Source!I305</f>
        <v>976</v>
      </c>
      <c r="F46" s="49" t="str">
        <f>Source!U295</f>
        <v/>
      </c>
      <c r="G46" s="49" t="str">
        <f>"=122*"&amp;"2*"&amp;"4"</f>
        <v>=122*2*4</v>
      </c>
      <c r="H46" s="53"/>
    </row>
    <row r="47" spans="1:8" ht="28.5" x14ac:dyDescent="0.2">
      <c r="A47" s="49">
        <v>16</v>
      </c>
      <c r="B47" s="49" t="str">
        <f>Source!E306</f>
        <v>16</v>
      </c>
      <c r="C47" s="53" t="str">
        <f>Source!G306</f>
        <v>Освежитель воздуха lis морской прибой 300 мл (или эквивалент) ( норма расхода 2 шт на 1 унитаз в месяц)</v>
      </c>
      <c r="D47" s="49" t="s">
        <v>150</v>
      </c>
      <c r="E47" s="54">
        <f>Source!I306</f>
        <v>32</v>
      </c>
      <c r="F47" s="49" t="str">
        <f>Source!U295</f>
        <v/>
      </c>
      <c r="G47" s="49" t="str">
        <f>"=4*"&amp;"2*"&amp;"4"</f>
        <v>=4*2*4</v>
      </c>
      <c r="H47" s="53"/>
    </row>
    <row r="48" spans="1:8" ht="28.5" x14ac:dyDescent="0.2">
      <c r="A48" s="49">
        <v>17</v>
      </c>
      <c r="B48" s="49" t="str">
        <f>Source!E307</f>
        <v>17</v>
      </c>
      <c r="C48" s="53" t="str">
        <f>Source!G307</f>
        <v>Стикер для очищения унитаза Domestos  (или эквивалент) (расход 1 шт. на 1 унитаз в неделю)</v>
      </c>
      <c r="D48" s="49" t="s">
        <v>150</v>
      </c>
      <c r="E48" s="54">
        <f>Source!I307</f>
        <v>136</v>
      </c>
      <c r="F48" s="49" t="str">
        <f>Source!U295</f>
        <v/>
      </c>
      <c r="G48" s="49" t="str">
        <f>"=1*"&amp;"17*"&amp;"8"</f>
        <v>=1*17*8</v>
      </c>
      <c r="H48" s="53"/>
    </row>
    <row r="49" spans="1:8" ht="16.5" x14ac:dyDescent="0.25">
      <c r="A49" s="50" t="str">
        <f>CONCATENATE("Раздел: ", Source!G372)</f>
        <v>Раздел: Генеральная уборка</v>
      </c>
      <c r="B49" s="50"/>
      <c r="C49" s="50"/>
      <c r="D49" s="50"/>
      <c r="E49" s="50"/>
      <c r="F49" s="50"/>
      <c r="G49" s="50"/>
      <c r="H49" s="50"/>
    </row>
    <row r="50" spans="1:8" ht="16.5" x14ac:dyDescent="0.25">
      <c r="A50" s="50" t="str">
        <f>CONCATENATE("Подраздел: ", Source!G376)</f>
        <v>Подраздел: Стены, потолки</v>
      </c>
      <c r="B50" s="50"/>
      <c r="C50" s="50"/>
      <c r="D50" s="50"/>
      <c r="E50" s="50"/>
      <c r="F50" s="50"/>
      <c r="G50" s="50"/>
      <c r="H50" s="50"/>
    </row>
    <row r="51" spans="1:8" ht="28.5" x14ac:dyDescent="0.2">
      <c r="A51" s="49">
        <v>18</v>
      </c>
      <c r="B51" s="49" t="str">
        <f>Source!E380</f>
        <v>18</v>
      </c>
      <c r="C51" s="53" t="str">
        <f>Source!G380</f>
        <v>Сухая уборка потолков высотой до 4 м в зданиях административно-хозяйственного назначения</v>
      </c>
      <c r="D51" s="49" t="s">
        <v>17</v>
      </c>
      <c r="E51" s="54">
        <f>Source!I380</f>
        <v>3.2364999999999999</v>
      </c>
      <c r="F51" s="49" t="str">
        <f>Source!U376</f>
        <v/>
      </c>
      <c r="G51" s="49" t="str">
        <f>"=323,65/"&amp;"100"</f>
        <v>=323,65/100</v>
      </c>
      <c r="H51" s="53"/>
    </row>
    <row r="52" spans="1:8" ht="28.5" x14ac:dyDescent="0.2">
      <c r="A52" s="49">
        <v>19</v>
      </c>
      <c r="B52" s="49" t="str">
        <f>Source!E381</f>
        <v>19</v>
      </c>
      <c r="C52" s="53" t="str">
        <f>Source!G381</f>
        <v>Удаление локальных загрязнений со стен до высоты 1,8 м в зданиях административно-хозяйственного назначения при регулярных уборках</v>
      </c>
      <c r="D52" s="49" t="s">
        <v>17</v>
      </c>
      <c r="E52" s="54">
        <f>Source!I381</f>
        <v>1.6397999999999999</v>
      </c>
      <c r="F52" s="49" t="str">
        <f>Source!U376</f>
        <v/>
      </c>
      <c r="G52" s="49" t="str">
        <f>"=163,98/"&amp;"100"</f>
        <v>=163,98/100</v>
      </c>
      <c r="H52" s="53"/>
    </row>
    <row r="53" spans="1:8" ht="14.25" x14ac:dyDescent="0.2">
      <c r="A53" s="49">
        <v>19.100000000000001</v>
      </c>
      <c r="B53" s="49" t="str">
        <f>Source!E382</f>
        <v>19,1</v>
      </c>
      <c r="C53" s="53" t="str">
        <f>Source!G382</f>
        <v>Вода</v>
      </c>
      <c r="D53" s="49" t="s">
        <v>26</v>
      </c>
      <c r="E53" s="54">
        <f>Source!I382</f>
        <v>-2.4597000000000001E-2</v>
      </c>
      <c r="F53" s="49" t="str">
        <f>Source!U376</f>
        <v/>
      </c>
      <c r="G53" s="49"/>
      <c r="H53" s="53"/>
    </row>
    <row r="54" spans="1:8" ht="16.5" x14ac:dyDescent="0.25">
      <c r="A54" s="50" t="str">
        <f>CONCATENATE("Подраздел: ", Source!G414)</f>
        <v>Подраздел: Полы</v>
      </c>
      <c r="B54" s="50"/>
      <c r="C54" s="50"/>
      <c r="D54" s="50"/>
      <c r="E54" s="50"/>
      <c r="F54" s="50"/>
      <c r="G54" s="50"/>
      <c r="H54" s="50"/>
    </row>
    <row r="55" spans="1:8" ht="28.5" x14ac:dyDescent="0.2">
      <c r="A55" s="49">
        <v>20</v>
      </c>
      <c r="B55" s="49" t="str">
        <f>Source!E418</f>
        <v>20</v>
      </c>
      <c r="C55" s="53" t="str">
        <f>Source!G418</f>
        <v>Мытье полов вестибюлей, коридоров, гардеробных, фойе, холлов, рекреаций в зданиях административно-хозяйственного назначения</v>
      </c>
      <c r="D55" s="49" t="s">
        <v>17</v>
      </c>
      <c r="E55" s="54">
        <f>Source!I418</f>
        <v>0.54749999999999999</v>
      </c>
      <c r="F55" s="49" t="str">
        <f>Source!U414</f>
        <v/>
      </c>
      <c r="G55" s="49" t="str">
        <f>"=54,75/"&amp;"100"</f>
        <v>=54,75/100</v>
      </c>
      <c r="H55" s="53"/>
    </row>
    <row r="56" spans="1:8" ht="14.25" x14ac:dyDescent="0.2">
      <c r="A56" s="49">
        <v>20.100000000000001</v>
      </c>
      <c r="B56" s="49" t="str">
        <f>Source!E419</f>
        <v>20,1</v>
      </c>
      <c r="C56" s="53" t="str">
        <f>Source!G419</f>
        <v>Вода</v>
      </c>
      <c r="D56" s="49" t="s">
        <v>26</v>
      </c>
      <c r="E56" s="54">
        <f>Source!I419</f>
        <v>-2.1899999999999999E-2</v>
      </c>
      <c r="F56" s="49" t="str">
        <f>Source!U414</f>
        <v/>
      </c>
      <c r="G56" s="49"/>
      <c r="H56" s="53"/>
    </row>
    <row r="57" spans="1:8" ht="28.5" x14ac:dyDescent="0.2">
      <c r="A57" s="49">
        <v>21</v>
      </c>
      <c r="B57" s="49" t="str">
        <f>Source!E420</f>
        <v>21</v>
      </c>
      <c r="C57" s="53" t="str">
        <f>Source!G420</f>
        <v>Мытье полов санузлов и душевых в зданиях административно-хозяйственного назначения</v>
      </c>
      <c r="D57" s="49" t="s">
        <v>17</v>
      </c>
      <c r="E57" s="54">
        <f>Source!I420</f>
        <v>2.6890000000000001</v>
      </c>
      <c r="F57" s="49" t="str">
        <f>Source!U414</f>
        <v/>
      </c>
      <c r="G57" s="49" t="str">
        <f>"=268,9/"&amp;"100"</f>
        <v>=268,9/100</v>
      </c>
      <c r="H57" s="53"/>
    </row>
    <row r="58" spans="1:8" ht="14.25" x14ac:dyDescent="0.2">
      <c r="A58" s="49">
        <v>21.1</v>
      </c>
      <c r="B58" s="49" t="str">
        <f>Source!E421</f>
        <v>21,1</v>
      </c>
      <c r="C58" s="53" t="str">
        <f>Source!G421</f>
        <v>Вода</v>
      </c>
      <c r="D58" s="49" t="s">
        <v>26</v>
      </c>
      <c r="E58" s="54">
        <f>Source!I421</f>
        <v>-0.10756000000000002</v>
      </c>
      <c r="F58" s="49" t="str">
        <f>Source!U414</f>
        <v/>
      </c>
      <c r="G58" s="49"/>
      <c r="H58" s="53"/>
    </row>
    <row r="59" spans="1:8" ht="16.5" x14ac:dyDescent="0.25">
      <c r="A59" s="50" t="str">
        <f>CONCATENATE("Подраздел: ", Source!G453)</f>
        <v>Подраздел: Мытье окон, дверей, перегородок, внутреннего остекления</v>
      </c>
      <c r="B59" s="50"/>
      <c r="C59" s="50"/>
      <c r="D59" s="50"/>
      <c r="E59" s="50"/>
      <c r="F59" s="50"/>
      <c r="G59" s="50"/>
      <c r="H59" s="50"/>
    </row>
    <row r="60" spans="1:8" ht="42.75" x14ac:dyDescent="0.2">
      <c r="A60" s="49">
        <v>22</v>
      </c>
      <c r="B60" s="49" t="str">
        <f>Source!E457</f>
        <v>22</v>
      </c>
      <c r="C60" s="53" t="str">
        <f>Source!G457</f>
        <v>Мытье внутренних поверхностей окон и витражей, с пола и со стремянки - оконных блоков неоткрывающихся (глухих) (внутренняя поверхность остекления)</v>
      </c>
      <c r="D60" s="49" t="s">
        <v>17</v>
      </c>
      <c r="E60" s="54">
        <f>Source!I457</f>
        <v>0.35499999999999998</v>
      </c>
      <c r="F60" s="49" t="str">
        <f>Source!U453</f>
        <v/>
      </c>
      <c r="G60" s="49" t="str">
        <f>"=35,5/"&amp;"100"</f>
        <v>=35,5/100</v>
      </c>
      <c r="H60" s="53"/>
    </row>
    <row r="61" spans="1:8" ht="14.25" x14ac:dyDescent="0.2">
      <c r="A61" s="49">
        <v>22.1</v>
      </c>
      <c r="B61" s="49" t="str">
        <f>Source!E458</f>
        <v>22,1</v>
      </c>
      <c r="C61" s="53" t="str">
        <f>Source!G458</f>
        <v>Вода</v>
      </c>
      <c r="D61" s="49" t="s">
        <v>26</v>
      </c>
      <c r="E61" s="54">
        <f>Source!I458</f>
        <v>-1.065E-2</v>
      </c>
      <c r="F61" s="49" t="str">
        <f>Source!U453</f>
        <v/>
      </c>
      <c r="G61" s="49"/>
      <c r="H61" s="53"/>
    </row>
    <row r="62" spans="1:8" ht="28.5" x14ac:dyDescent="0.2">
      <c r="A62" s="49">
        <v>23</v>
      </c>
      <c r="B62" s="49" t="str">
        <f>Source!E459</f>
        <v>23</v>
      </c>
      <c r="C62" s="53" t="str">
        <f>Source!G459</f>
        <v>Уборка регулярная (поддерживающая) дверных блоков - из ПВХ-профилей с полотнами глухими (с 2-х сторон)</v>
      </c>
      <c r="D62" s="49" t="s">
        <v>17</v>
      </c>
      <c r="E62" s="54">
        <f>Source!I459</f>
        <v>1.6464000000000001</v>
      </c>
      <c r="F62" s="49" t="str">
        <f>Source!U453</f>
        <v/>
      </c>
      <c r="G62" s="49" t="str">
        <f>"=164,64/"&amp;"100"</f>
        <v>=164,64/100</v>
      </c>
      <c r="H62" s="53"/>
    </row>
    <row r="63" spans="1:8" ht="14.25" x14ac:dyDescent="0.2">
      <c r="A63" s="49">
        <v>23.1</v>
      </c>
      <c r="B63" s="49" t="str">
        <f>Source!E460</f>
        <v>23,1</v>
      </c>
      <c r="C63" s="53" t="str">
        <f>Source!G460</f>
        <v>Вода</v>
      </c>
      <c r="D63" s="49" t="s">
        <v>26</v>
      </c>
      <c r="E63" s="54">
        <f>Source!I460</f>
        <v>-0.39513600000000004</v>
      </c>
      <c r="F63" s="49" t="str">
        <f>Source!U453</f>
        <v/>
      </c>
      <c r="G63" s="49"/>
      <c r="H63" s="53"/>
    </row>
    <row r="64" spans="1:8" ht="16.5" x14ac:dyDescent="0.25">
      <c r="A64" s="50" t="str">
        <f>CONCATENATE("Подраздел: ", Source!G492)</f>
        <v>Подраздел: Мытье сантехнических приборов</v>
      </c>
      <c r="B64" s="50"/>
      <c r="C64" s="50"/>
      <c r="D64" s="50"/>
      <c r="E64" s="50"/>
      <c r="F64" s="50"/>
      <c r="G64" s="50"/>
      <c r="H64" s="50"/>
    </row>
    <row r="65" spans="1:8" ht="28.5" x14ac:dyDescent="0.2">
      <c r="A65" s="49">
        <v>24</v>
      </c>
      <c r="B65" s="49" t="str">
        <f>Source!E496</f>
        <v>24</v>
      </c>
      <c r="C65" s="53" t="str">
        <f>Source!G496</f>
        <v>Уборка санитарно-технических приборов в туалетах административных зданий - унитазы</v>
      </c>
      <c r="D65" s="49" t="s">
        <v>107</v>
      </c>
      <c r="E65" s="54">
        <f>Source!I496</f>
        <v>0.54</v>
      </c>
      <c r="F65" s="49" t="str">
        <f>Source!U492</f>
        <v/>
      </c>
      <c r="G65" s="49" t="str">
        <f>"=54/"&amp;"100"</f>
        <v>=54/100</v>
      </c>
      <c r="H65" s="53"/>
    </row>
    <row r="66" spans="1:8" ht="14.25" x14ac:dyDescent="0.2">
      <c r="A66" s="49">
        <v>24.1</v>
      </c>
      <c r="B66" s="49" t="str">
        <f>Source!E497</f>
        <v>24,1</v>
      </c>
      <c r="C66" s="53" t="str">
        <f>Source!G497</f>
        <v>Вода</v>
      </c>
      <c r="D66" s="49" t="s">
        <v>26</v>
      </c>
      <c r="E66" s="54">
        <f>Source!I497</f>
        <v>-0.75600000000000001</v>
      </c>
      <c r="F66" s="49" t="str">
        <f>Source!U492</f>
        <v/>
      </c>
      <c r="G66" s="49"/>
      <c r="H66" s="53"/>
    </row>
    <row r="67" spans="1:8" ht="28.5" x14ac:dyDescent="0.2">
      <c r="A67" s="49">
        <v>25</v>
      </c>
      <c r="B67" s="49" t="str">
        <f>Source!E498</f>
        <v>25</v>
      </c>
      <c r="C67" s="53" t="str">
        <f>Source!G498</f>
        <v>Уборка санитарно-технических приборов в туалетах административных зданий - умывальники</v>
      </c>
      <c r="D67" s="49" t="s">
        <v>107</v>
      </c>
      <c r="E67" s="54">
        <f>Source!I498</f>
        <v>0.54</v>
      </c>
      <c r="F67" s="49" t="str">
        <f>Source!U492</f>
        <v/>
      </c>
      <c r="G67" s="49" t="str">
        <f>"=54/"&amp;"100"</f>
        <v>=54/100</v>
      </c>
      <c r="H67" s="53"/>
    </row>
    <row r="68" spans="1:8" ht="14.25" x14ac:dyDescent="0.2">
      <c r="A68" s="49">
        <v>25.1</v>
      </c>
      <c r="B68" s="49" t="str">
        <f>Source!E499</f>
        <v>25,1</v>
      </c>
      <c r="C68" s="53" t="str">
        <f>Source!G499</f>
        <v>Вода</v>
      </c>
      <c r="D68" s="49" t="s">
        <v>26</v>
      </c>
      <c r="E68" s="54">
        <f>Source!I499</f>
        <v>-0.64800000000000002</v>
      </c>
      <c r="F68" s="49" t="str">
        <f>Source!U492</f>
        <v/>
      </c>
      <c r="G68" s="49"/>
      <c r="H68" s="53"/>
    </row>
    <row r="69" spans="1:8" ht="16.5" x14ac:dyDescent="0.25">
      <c r="A69" s="50" t="str">
        <f>CONCATENATE("Подраздел: ", Source!G531)</f>
        <v>Подраздел: Окна, фасады</v>
      </c>
      <c r="B69" s="50"/>
      <c r="C69" s="50"/>
      <c r="D69" s="50"/>
      <c r="E69" s="50"/>
      <c r="F69" s="50"/>
      <c r="G69" s="50"/>
      <c r="H69" s="50"/>
    </row>
    <row r="70" spans="1:8" ht="28.5" x14ac:dyDescent="0.2">
      <c r="A70" s="27">
        <v>26</v>
      </c>
      <c r="B70" s="27" t="str">
        <f>Source!E535</f>
        <v>26</v>
      </c>
      <c r="C70" s="51" t="str">
        <f>Source!G535</f>
        <v>Промывка поверхностей окон на фасадах, окрашенных масляными красками - с лестниц</v>
      </c>
      <c r="D70" s="27" t="s">
        <v>17</v>
      </c>
      <c r="E70" s="52">
        <f>Source!I535</f>
        <v>0.35499999999999998</v>
      </c>
      <c r="F70" s="27" t="str">
        <f>Source!U531</f>
        <v/>
      </c>
      <c r="G70" s="27" t="str">
        <f>"=35,5/"&amp;"100"</f>
        <v>=35,5/100</v>
      </c>
      <c r="H70" s="51"/>
    </row>
    <row r="73" spans="1:8" ht="15" x14ac:dyDescent="0.25">
      <c r="C73" s="55" t="s">
        <v>284</v>
      </c>
      <c r="D73" s="55" t="str">
        <f>IF(Source!X12&lt;&gt;"", Source!X12," ")</f>
        <v xml:space="preserve"> </v>
      </c>
      <c r="E73" s="41"/>
    </row>
    <row r="74" spans="1:8" ht="15" x14ac:dyDescent="0.25">
      <c r="C74" s="9"/>
      <c r="D74" s="41"/>
      <c r="E74" s="41"/>
    </row>
    <row r="75" spans="1:8" ht="15" x14ac:dyDescent="0.25">
      <c r="C75" s="55" t="s">
        <v>285</v>
      </c>
      <c r="D75" s="55" t="str">
        <f>IF(Source!AB12&lt;&gt;"", Source!AB12," ")</f>
        <v xml:space="preserve"> </v>
      </c>
      <c r="E75" s="41"/>
    </row>
  </sheetData>
  <mergeCells count="18">
    <mergeCell ref="A49:H49"/>
    <mergeCell ref="A50:H50"/>
    <mergeCell ref="A54:H54"/>
    <mergeCell ref="A59:H59"/>
    <mergeCell ref="A64:H64"/>
    <mergeCell ref="A69:H69"/>
    <mergeCell ref="A20:H20"/>
    <mergeCell ref="A23:H23"/>
    <mergeCell ref="A28:H28"/>
    <mergeCell ref="A29:H29"/>
    <mergeCell ref="A34:H34"/>
    <mergeCell ref="A39:H39"/>
    <mergeCell ref="B4:E4"/>
    <mergeCell ref="B5:E5"/>
    <mergeCell ref="A10:H10"/>
    <mergeCell ref="A11:H11"/>
    <mergeCell ref="A12:H12"/>
    <mergeCell ref="A15:H15"/>
  </mergeCells>
  <pageMargins left="0.4" right="0.2" top="0.2" bottom="0.4" header="0.2" footer="0.2"/>
  <pageSetup paperSize="9" scale="59" fitToHeight="0" orientation="portrait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K671"/>
  <sheetViews>
    <sheetView workbookViewId="0">
      <selection activeCell="G12" sqref="G12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74398</v>
      </c>
      <c r="M1">
        <v>10</v>
      </c>
      <c r="N1">
        <v>11</v>
      </c>
      <c r="O1">
        <v>13</v>
      </c>
      <c r="P1">
        <v>0</v>
      </c>
      <c r="Q1">
        <v>1</v>
      </c>
    </row>
    <row r="12" spans="1:133" x14ac:dyDescent="0.2">
      <c r="A12" s="1">
        <v>1</v>
      </c>
      <c r="B12" s="1">
        <v>667</v>
      </c>
      <c r="C12" s="1">
        <v>0</v>
      </c>
      <c r="D12" s="1">
        <f>ROW(A631)</f>
        <v>631</v>
      </c>
      <c r="E12" s="1">
        <v>0</v>
      </c>
      <c r="F12" s="56" t="s">
        <v>11</v>
      </c>
      <c r="G12" s="1" t="s">
        <v>286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108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0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16777224</v>
      </c>
      <c r="CI12" s="1" t="s">
        <v>3</v>
      </c>
      <c r="CJ12" s="1" t="s">
        <v>3</v>
      </c>
      <c r="CK12" s="1">
        <v>0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B631</f>
        <v>667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1.2</v>
      </c>
      <c r="G18" s="2" t="str">
        <f t="shared" si="0"/>
        <v xml:space="preserve">Уборка внутренних и санитарных помещений здания ПРОДАКШН ОФИСОВ и уличных туалетов (Краснопахорское) </v>
      </c>
      <c r="H18" s="2"/>
      <c r="I18" s="2"/>
      <c r="J18" s="2"/>
      <c r="K18" s="2"/>
      <c r="L18" s="2"/>
      <c r="M18" s="2"/>
      <c r="N18" s="2"/>
      <c r="O18" s="2">
        <f t="shared" ref="O18:AT18" si="1">O631</f>
        <v>1585376.18</v>
      </c>
      <c r="P18" s="2">
        <f t="shared" si="1"/>
        <v>137978.29</v>
      </c>
      <c r="Q18" s="2">
        <f t="shared" si="1"/>
        <v>0</v>
      </c>
      <c r="R18" s="2">
        <f t="shared" si="1"/>
        <v>0</v>
      </c>
      <c r="S18" s="2">
        <f t="shared" si="1"/>
        <v>1447397.89</v>
      </c>
      <c r="T18" s="2">
        <f t="shared" si="1"/>
        <v>0</v>
      </c>
      <c r="U18" s="2">
        <f t="shared" si="1"/>
        <v>5171.9202286000009</v>
      </c>
      <c r="V18" s="2">
        <f t="shared" si="1"/>
        <v>0</v>
      </c>
      <c r="W18" s="2">
        <f t="shared" si="1"/>
        <v>0</v>
      </c>
      <c r="X18" s="2">
        <f t="shared" si="1"/>
        <v>1013178.54</v>
      </c>
      <c r="Y18" s="2">
        <f t="shared" si="1"/>
        <v>144739.79999999999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2743294.52</v>
      </c>
      <c r="AS18" s="2">
        <f t="shared" si="1"/>
        <v>51922.19</v>
      </c>
      <c r="AT18" s="2">
        <f t="shared" si="1"/>
        <v>0</v>
      </c>
      <c r="AU18" s="2">
        <f t="shared" ref="AU18:BZ18" si="2">AU631</f>
        <v>2691372.33</v>
      </c>
      <c r="AV18" s="2">
        <f t="shared" si="2"/>
        <v>137978.29</v>
      </c>
      <c r="AW18" s="2">
        <f t="shared" si="2"/>
        <v>137978.29</v>
      </c>
      <c r="AX18" s="2">
        <f t="shared" si="2"/>
        <v>0</v>
      </c>
      <c r="AY18" s="2">
        <f t="shared" si="2"/>
        <v>137978.29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CA631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DG631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EM631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FS631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ROW(A601)</f>
        <v>601</v>
      </c>
      <c r="E20" s="1"/>
      <c r="F20" s="1" t="s">
        <v>11</v>
      </c>
      <c r="G20" s="1" t="s">
        <v>11</v>
      </c>
      <c r="H20" s="1" t="s">
        <v>3</v>
      </c>
      <c r="I20" s="1">
        <v>0</v>
      </c>
      <c r="J20" s="1" t="s">
        <v>3</v>
      </c>
      <c r="K20" s="1">
        <v>-1</v>
      </c>
      <c r="L20" s="1" t="s">
        <v>11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B601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1.2</v>
      </c>
      <c r="G22" s="2" t="str">
        <f t="shared" si="7"/>
        <v>1.2</v>
      </c>
      <c r="H22" s="2"/>
      <c r="I22" s="2"/>
      <c r="J22" s="2"/>
      <c r="K22" s="2"/>
      <c r="L22" s="2"/>
      <c r="M22" s="2"/>
      <c r="N22" s="2"/>
      <c r="O22" s="2">
        <f t="shared" ref="O22:AT22" si="8">O601</f>
        <v>1585376.18</v>
      </c>
      <c r="P22" s="2">
        <f t="shared" si="8"/>
        <v>137978.29</v>
      </c>
      <c r="Q22" s="2">
        <f t="shared" si="8"/>
        <v>0</v>
      </c>
      <c r="R22" s="2">
        <f t="shared" si="8"/>
        <v>0</v>
      </c>
      <c r="S22" s="2">
        <f t="shared" si="8"/>
        <v>1447397.89</v>
      </c>
      <c r="T22" s="2">
        <f t="shared" si="8"/>
        <v>0</v>
      </c>
      <c r="U22" s="2">
        <f t="shared" si="8"/>
        <v>5171.9202286000009</v>
      </c>
      <c r="V22" s="2">
        <f t="shared" si="8"/>
        <v>0</v>
      </c>
      <c r="W22" s="2">
        <f t="shared" si="8"/>
        <v>0</v>
      </c>
      <c r="X22" s="2">
        <f t="shared" si="8"/>
        <v>1013178.54</v>
      </c>
      <c r="Y22" s="2">
        <f t="shared" si="8"/>
        <v>144739.79999999999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2743294.52</v>
      </c>
      <c r="AS22" s="2">
        <f t="shared" si="8"/>
        <v>51922.19</v>
      </c>
      <c r="AT22" s="2">
        <f t="shared" si="8"/>
        <v>0</v>
      </c>
      <c r="AU22" s="2">
        <f t="shared" ref="AU22:BZ22" si="9">AU601</f>
        <v>2691372.33</v>
      </c>
      <c r="AV22" s="2">
        <f t="shared" si="9"/>
        <v>137978.29</v>
      </c>
      <c r="AW22" s="2">
        <f t="shared" si="9"/>
        <v>137978.29</v>
      </c>
      <c r="AX22" s="2">
        <f t="shared" si="9"/>
        <v>0</v>
      </c>
      <c r="AY22" s="2">
        <f t="shared" si="9"/>
        <v>137978.29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CA601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DG601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EM601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FS601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ROW(A180)</f>
        <v>180</v>
      </c>
      <c r="E24" s="1"/>
      <c r="F24" s="1" t="s">
        <v>3</v>
      </c>
      <c r="G24" s="1" t="s">
        <v>12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B180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/>
      </c>
      <c r="G26" s="2" t="str">
        <f t="shared" si="14"/>
        <v>Поддерживающая уборка</v>
      </c>
      <c r="H26" s="2"/>
      <c r="I26" s="2"/>
      <c r="J26" s="2"/>
      <c r="K26" s="2"/>
      <c r="L26" s="2"/>
      <c r="M26" s="2"/>
      <c r="N26" s="2"/>
      <c r="O26" s="2">
        <f t="shared" ref="O26:AT26" si="15">O180</f>
        <v>1056380.81</v>
      </c>
      <c r="P26" s="2">
        <f t="shared" si="15"/>
        <v>60360.56</v>
      </c>
      <c r="Q26" s="2">
        <f t="shared" si="15"/>
        <v>0</v>
      </c>
      <c r="R26" s="2">
        <f t="shared" si="15"/>
        <v>0</v>
      </c>
      <c r="S26" s="2">
        <f t="shared" si="15"/>
        <v>996020.25</v>
      </c>
      <c r="T26" s="2">
        <f t="shared" si="15"/>
        <v>0</v>
      </c>
      <c r="U26" s="2">
        <f t="shared" si="15"/>
        <v>3560.0170716000007</v>
      </c>
      <c r="V26" s="2">
        <f t="shared" si="15"/>
        <v>0</v>
      </c>
      <c r="W26" s="2">
        <f t="shared" si="15"/>
        <v>0</v>
      </c>
      <c r="X26" s="2">
        <f t="shared" si="15"/>
        <v>697214.17</v>
      </c>
      <c r="Y26" s="2">
        <f t="shared" si="15"/>
        <v>99602.03</v>
      </c>
      <c r="Z26" s="2">
        <f t="shared" si="15"/>
        <v>0</v>
      </c>
      <c r="AA26" s="2">
        <f t="shared" si="15"/>
        <v>0</v>
      </c>
      <c r="AB26" s="2">
        <f t="shared" si="15"/>
        <v>0</v>
      </c>
      <c r="AC26" s="2">
        <f t="shared" si="15"/>
        <v>0</v>
      </c>
      <c r="AD26" s="2">
        <f t="shared" si="15"/>
        <v>0</v>
      </c>
      <c r="AE26" s="2">
        <f t="shared" si="15"/>
        <v>0</v>
      </c>
      <c r="AF26" s="2">
        <f t="shared" si="15"/>
        <v>0</v>
      </c>
      <c r="AG26" s="2">
        <f t="shared" si="15"/>
        <v>0</v>
      </c>
      <c r="AH26" s="2">
        <f t="shared" si="15"/>
        <v>0</v>
      </c>
      <c r="AI26" s="2">
        <f t="shared" si="15"/>
        <v>0</v>
      </c>
      <c r="AJ26" s="2">
        <f t="shared" si="15"/>
        <v>0</v>
      </c>
      <c r="AK26" s="2">
        <f t="shared" si="15"/>
        <v>0</v>
      </c>
      <c r="AL26" s="2">
        <f t="shared" si="15"/>
        <v>0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1853197.01</v>
      </c>
      <c r="AS26" s="2">
        <f t="shared" si="15"/>
        <v>0</v>
      </c>
      <c r="AT26" s="2">
        <f t="shared" si="15"/>
        <v>0</v>
      </c>
      <c r="AU26" s="2">
        <f t="shared" ref="AU26:BZ26" si="16">AU180</f>
        <v>1853197.01</v>
      </c>
      <c r="AV26" s="2">
        <f t="shared" si="16"/>
        <v>60360.56</v>
      </c>
      <c r="AW26" s="2">
        <f t="shared" si="16"/>
        <v>60360.56</v>
      </c>
      <c r="AX26" s="2">
        <f t="shared" si="16"/>
        <v>0</v>
      </c>
      <c r="AY26" s="2">
        <f t="shared" si="16"/>
        <v>60360.56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CA180</f>
        <v>0</v>
      </c>
      <c r="CB26" s="2">
        <f t="shared" si="17"/>
        <v>0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DG180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EM180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FS180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 s="1">
        <v>5</v>
      </c>
      <c r="B28" s="1">
        <v>1</v>
      </c>
      <c r="C28" s="1"/>
      <c r="D28" s="1">
        <f>ROW(A35)</f>
        <v>35</v>
      </c>
      <c r="E28" s="1"/>
      <c r="F28" s="1" t="s">
        <v>3</v>
      </c>
      <c r="G28" s="1" t="s">
        <v>13</v>
      </c>
      <c r="H28" s="1" t="s">
        <v>3</v>
      </c>
      <c r="I28" s="1">
        <v>0</v>
      </c>
      <c r="J28" s="1"/>
      <c r="K28" s="1">
        <v>-1</v>
      </c>
      <c r="L28" s="1"/>
      <c r="M28" s="1" t="s">
        <v>3</v>
      </c>
      <c r="N28" s="1"/>
      <c r="O28" s="1"/>
      <c r="P28" s="1"/>
      <c r="Q28" s="1"/>
      <c r="R28" s="1"/>
      <c r="S28" s="1">
        <v>0</v>
      </c>
      <c r="T28" s="1"/>
      <c r="U28" s="1" t="s">
        <v>3</v>
      </c>
      <c r="V28" s="1">
        <v>0</v>
      </c>
      <c r="W28" s="1"/>
      <c r="X28" s="1"/>
      <c r="Y28" s="1"/>
      <c r="Z28" s="1"/>
      <c r="AA28" s="1"/>
      <c r="AB28" s="1" t="s">
        <v>3</v>
      </c>
      <c r="AC28" s="1" t="s">
        <v>3</v>
      </c>
      <c r="AD28" s="1" t="s">
        <v>3</v>
      </c>
      <c r="AE28" s="1" t="s">
        <v>3</v>
      </c>
      <c r="AF28" s="1" t="s">
        <v>3</v>
      </c>
      <c r="AG28" s="1" t="s">
        <v>3</v>
      </c>
      <c r="AH28" s="1"/>
      <c r="AI28" s="1"/>
      <c r="AJ28" s="1"/>
      <c r="AK28" s="1"/>
      <c r="AL28" s="1"/>
      <c r="AM28" s="1"/>
      <c r="AN28" s="1"/>
      <c r="AO28" s="1"/>
      <c r="AP28" s="1" t="s">
        <v>3</v>
      </c>
      <c r="AQ28" s="1" t="s">
        <v>3</v>
      </c>
      <c r="AR28" s="1" t="s">
        <v>3</v>
      </c>
      <c r="AS28" s="1"/>
      <c r="AT28" s="1"/>
      <c r="AU28" s="1"/>
      <c r="AV28" s="1"/>
      <c r="AW28" s="1"/>
      <c r="AX28" s="1"/>
      <c r="AY28" s="1"/>
      <c r="AZ28" s="1" t="s">
        <v>3</v>
      </c>
      <c r="BA28" s="1"/>
      <c r="BB28" s="1" t="s">
        <v>3</v>
      </c>
      <c r="BC28" s="1" t="s">
        <v>3</v>
      </c>
      <c r="BD28" s="1" t="s">
        <v>3</v>
      </c>
      <c r="BE28" s="1" t="s">
        <v>3</v>
      </c>
      <c r="BF28" s="1" t="s">
        <v>3</v>
      </c>
      <c r="BG28" s="1" t="s">
        <v>3</v>
      </c>
      <c r="BH28" s="1" t="s">
        <v>3</v>
      </c>
      <c r="BI28" s="1" t="s">
        <v>3</v>
      </c>
      <c r="BJ28" s="1" t="s">
        <v>3</v>
      </c>
      <c r="BK28" s="1" t="s">
        <v>3</v>
      </c>
      <c r="BL28" s="1" t="s">
        <v>3</v>
      </c>
      <c r="BM28" s="1" t="s">
        <v>3</v>
      </c>
      <c r="BN28" s="1" t="s">
        <v>3</v>
      </c>
      <c r="BO28" s="1" t="s">
        <v>3</v>
      </c>
      <c r="BP28" s="1" t="s">
        <v>3</v>
      </c>
      <c r="BQ28" s="1"/>
      <c r="BR28" s="1"/>
      <c r="BS28" s="1"/>
      <c r="BT28" s="1"/>
      <c r="BU28" s="1"/>
      <c r="BV28" s="1"/>
      <c r="BW28" s="1"/>
      <c r="BX28" s="1">
        <v>0</v>
      </c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>
        <v>0</v>
      </c>
    </row>
    <row r="30" spans="1:245" x14ac:dyDescent="0.2">
      <c r="A30" s="2">
        <v>52</v>
      </c>
      <c r="B30" s="2">
        <f t="shared" ref="B30:G30" si="21">B35</f>
        <v>1</v>
      </c>
      <c r="C30" s="2">
        <f t="shared" si="21"/>
        <v>5</v>
      </c>
      <c r="D30" s="2">
        <f t="shared" si="21"/>
        <v>28</v>
      </c>
      <c r="E30" s="2">
        <f t="shared" si="21"/>
        <v>0</v>
      </c>
      <c r="F30" s="2" t="str">
        <f t="shared" si="21"/>
        <v/>
      </c>
      <c r="G30" s="2" t="str">
        <f t="shared" si="21"/>
        <v>Стены, потолки</v>
      </c>
      <c r="H30" s="2"/>
      <c r="I30" s="2"/>
      <c r="J30" s="2"/>
      <c r="K30" s="2"/>
      <c r="L30" s="2"/>
      <c r="M30" s="2"/>
      <c r="N30" s="2"/>
      <c r="O30" s="2">
        <f t="shared" ref="O30:AT30" si="22">O35</f>
        <v>7364.7</v>
      </c>
      <c r="P30" s="2">
        <f t="shared" si="22"/>
        <v>648.23</v>
      </c>
      <c r="Q30" s="2">
        <f t="shared" si="22"/>
        <v>0</v>
      </c>
      <c r="R30" s="2">
        <f t="shared" si="22"/>
        <v>0</v>
      </c>
      <c r="S30" s="2">
        <f t="shared" si="22"/>
        <v>6716.47</v>
      </c>
      <c r="T30" s="2">
        <f t="shared" si="22"/>
        <v>0</v>
      </c>
      <c r="U30" s="2">
        <f t="shared" si="22"/>
        <v>24.006671999999998</v>
      </c>
      <c r="V30" s="2">
        <f t="shared" si="22"/>
        <v>0</v>
      </c>
      <c r="W30" s="2">
        <f t="shared" si="22"/>
        <v>0</v>
      </c>
      <c r="X30" s="2">
        <f t="shared" si="22"/>
        <v>4701.53</v>
      </c>
      <c r="Y30" s="2">
        <f t="shared" si="22"/>
        <v>671.65</v>
      </c>
      <c r="Z30" s="2">
        <f t="shared" si="22"/>
        <v>0</v>
      </c>
      <c r="AA30" s="2">
        <f t="shared" si="22"/>
        <v>0</v>
      </c>
      <c r="AB30" s="2">
        <f t="shared" si="22"/>
        <v>7364.7</v>
      </c>
      <c r="AC30" s="2">
        <f t="shared" si="22"/>
        <v>648.23</v>
      </c>
      <c r="AD30" s="2">
        <f t="shared" si="22"/>
        <v>0</v>
      </c>
      <c r="AE30" s="2">
        <f t="shared" si="22"/>
        <v>0</v>
      </c>
      <c r="AF30" s="2">
        <f t="shared" si="22"/>
        <v>6716.47</v>
      </c>
      <c r="AG30" s="2">
        <f t="shared" si="22"/>
        <v>0</v>
      </c>
      <c r="AH30" s="2">
        <f t="shared" si="22"/>
        <v>24.006671999999998</v>
      </c>
      <c r="AI30" s="2">
        <f t="shared" si="22"/>
        <v>0</v>
      </c>
      <c r="AJ30" s="2">
        <f t="shared" si="22"/>
        <v>0</v>
      </c>
      <c r="AK30" s="2">
        <f t="shared" si="22"/>
        <v>4701.53</v>
      </c>
      <c r="AL30" s="2">
        <f t="shared" si="22"/>
        <v>671.65</v>
      </c>
      <c r="AM30" s="2">
        <f t="shared" si="22"/>
        <v>0</v>
      </c>
      <c r="AN30" s="2">
        <f t="shared" si="22"/>
        <v>0</v>
      </c>
      <c r="AO30" s="2">
        <f t="shared" si="22"/>
        <v>0</v>
      </c>
      <c r="AP30" s="2">
        <f t="shared" si="22"/>
        <v>0</v>
      </c>
      <c r="AQ30" s="2">
        <f t="shared" si="22"/>
        <v>0</v>
      </c>
      <c r="AR30" s="2">
        <f t="shared" si="22"/>
        <v>12737.88</v>
      </c>
      <c r="AS30" s="2">
        <f t="shared" si="22"/>
        <v>0</v>
      </c>
      <c r="AT30" s="2">
        <f t="shared" si="22"/>
        <v>0</v>
      </c>
      <c r="AU30" s="2">
        <f t="shared" ref="AU30:BZ30" si="23">AU35</f>
        <v>12737.88</v>
      </c>
      <c r="AV30" s="2">
        <f t="shared" si="23"/>
        <v>648.23</v>
      </c>
      <c r="AW30" s="2">
        <f t="shared" si="23"/>
        <v>648.23</v>
      </c>
      <c r="AX30" s="2">
        <f t="shared" si="23"/>
        <v>0</v>
      </c>
      <c r="AY30" s="2">
        <f t="shared" si="23"/>
        <v>648.23</v>
      </c>
      <c r="AZ30" s="2">
        <f t="shared" si="23"/>
        <v>0</v>
      </c>
      <c r="BA30" s="2">
        <f t="shared" si="23"/>
        <v>0</v>
      </c>
      <c r="BB30" s="2">
        <f t="shared" si="23"/>
        <v>0</v>
      </c>
      <c r="BC30" s="2">
        <f t="shared" si="23"/>
        <v>0</v>
      </c>
      <c r="BD30" s="2">
        <f t="shared" si="23"/>
        <v>0</v>
      </c>
      <c r="BE30" s="2">
        <f t="shared" si="23"/>
        <v>0</v>
      </c>
      <c r="BF30" s="2">
        <f t="shared" si="23"/>
        <v>0</v>
      </c>
      <c r="BG30" s="2">
        <f t="shared" si="23"/>
        <v>0</v>
      </c>
      <c r="BH30" s="2">
        <f t="shared" si="23"/>
        <v>0</v>
      </c>
      <c r="BI30" s="2">
        <f t="shared" si="23"/>
        <v>0</v>
      </c>
      <c r="BJ30" s="2">
        <f t="shared" si="23"/>
        <v>0</v>
      </c>
      <c r="BK30" s="2">
        <f t="shared" si="23"/>
        <v>0</v>
      </c>
      <c r="BL30" s="2">
        <f t="shared" si="23"/>
        <v>0</v>
      </c>
      <c r="BM30" s="2">
        <f t="shared" si="23"/>
        <v>0</v>
      </c>
      <c r="BN30" s="2">
        <f t="shared" si="23"/>
        <v>0</v>
      </c>
      <c r="BO30" s="2">
        <f t="shared" si="23"/>
        <v>0</v>
      </c>
      <c r="BP30" s="2">
        <f t="shared" si="23"/>
        <v>0</v>
      </c>
      <c r="BQ30" s="2">
        <f t="shared" si="23"/>
        <v>0</v>
      </c>
      <c r="BR30" s="2">
        <f t="shared" si="23"/>
        <v>0</v>
      </c>
      <c r="BS30" s="2">
        <f t="shared" si="23"/>
        <v>0</v>
      </c>
      <c r="BT30" s="2">
        <f t="shared" si="23"/>
        <v>0</v>
      </c>
      <c r="BU30" s="2">
        <f t="shared" si="23"/>
        <v>0</v>
      </c>
      <c r="BV30" s="2">
        <f t="shared" si="23"/>
        <v>0</v>
      </c>
      <c r="BW30" s="2">
        <f t="shared" si="23"/>
        <v>0</v>
      </c>
      <c r="BX30" s="2">
        <f t="shared" si="23"/>
        <v>0</v>
      </c>
      <c r="BY30" s="2">
        <f t="shared" si="23"/>
        <v>0</v>
      </c>
      <c r="BZ30" s="2">
        <f t="shared" si="23"/>
        <v>0</v>
      </c>
      <c r="CA30" s="2">
        <f t="shared" ref="CA30:DF30" si="24">CA35</f>
        <v>12737.88</v>
      </c>
      <c r="CB30" s="2">
        <f t="shared" si="24"/>
        <v>0</v>
      </c>
      <c r="CC30" s="2">
        <f t="shared" si="24"/>
        <v>0</v>
      </c>
      <c r="CD30" s="2">
        <f t="shared" si="24"/>
        <v>12737.88</v>
      </c>
      <c r="CE30" s="2">
        <f t="shared" si="24"/>
        <v>648.23</v>
      </c>
      <c r="CF30" s="2">
        <f t="shared" si="24"/>
        <v>648.23</v>
      </c>
      <c r="CG30" s="2">
        <f t="shared" si="24"/>
        <v>0</v>
      </c>
      <c r="CH30" s="2">
        <f t="shared" si="24"/>
        <v>648.23</v>
      </c>
      <c r="CI30" s="2">
        <f t="shared" si="24"/>
        <v>0</v>
      </c>
      <c r="CJ30" s="2">
        <f t="shared" si="24"/>
        <v>0</v>
      </c>
      <c r="CK30" s="2">
        <f t="shared" si="24"/>
        <v>0</v>
      </c>
      <c r="CL30" s="2">
        <f t="shared" si="24"/>
        <v>0</v>
      </c>
      <c r="CM30" s="2">
        <f t="shared" si="24"/>
        <v>0</v>
      </c>
      <c r="CN30" s="2">
        <f t="shared" si="24"/>
        <v>0</v>
      </c>
      <c r="CO30" s="2">
        <f t="shared" si="24"/>
        <v>0</v>
      </c>
      <c r="CP30" s="2">
        <f t="shared" si="24"/>
        <v>0</v>
      </c>
      <c r="CQ30" s="2">
        <f t="shared" si="24"/>
        <v>0</v>
      </c>
      <c r="CR30" s="2">
        <f t="shared" si="24"/>
        <v>0</v>
      </c>
      <c r="CS30" s="2">
        <f t="shared" si="24"/>
        <v>0</v>
      </c>
      <c r="CT30" s="2">
        <f t="shared" si="24"/>
        <v>0</v>
      </c>
      <c r="CU30" s="2">
        <f t="shared" si="24"/>
        <v>0</v>
      </c>
      <c r="CV30" s="2">
        <f t="shared" si="24"/>
        <v>0</v>
      </c>
      <c r="CW30" s="2">
        <f t="shared" si="24"/>
        <v>0</v>
      </c>
      <c r="CX30" s="2">
        <f t="shared" si="24"/>
        <v>0</v>
      </c>
      <c r="CY30" s="2">
        <f t="shared" si="24"/>
        <v>0</v>
      </c>
      <c r="CZ30" s="2">
        <f t="shared" si="24"/>
        <v>0</v>
      </c>
      <c r="DA30" s="2">
        <f t="shared" si="24"/>
        <v>0</v>
      </c>
      <c r="DB30" s="2">
        <f t="shared" si="24"/>
        <v>0</v>
      </c>
      <c r="DC30" s="2">
        <f t="shared" si="24"/>
        <v>0</v>
      </c>
      <c r="DD30" s="2">
        <f t="shared" si="24"/>
        <v>0</v>
      </c>
      <c r="DE30" s="2">
        <f t="shared" si="24"/>
        <v>0</v>
      </c>
      <c r="DF30" s="2">
        <f t="shared" si="24"/>
        <v>0</v>
      </c>
      <c r="DG30" s="3">
        <f t="shared" ref="DG30:EL30" si="25">DG35</f>
        <v>0</v>
      </c>
      <c r="DH30" s="3">
        <f t="shared" si="25"/>
        <v>0</v>
      </c>
      <c r="DI30" s="3">
        <f t="shared" si="25"/>
        <v>0</v>
      </c>
      <c r="DJ30" s="3">
        <f t="shared" si="25"/>
        <v>0</v>
      </c>
      <c r="DK30" s="3">
        <f t="shared" si="25"/>
        <v>0</v>
      </c>
      <c r="DL30" s="3">
        <f t="shared" si="25"/>
        <v>0</v>
      </c>
      <c r="DM30" s="3">
        <f t="shared" si="25"/>
        <v>0</v>
      </c>
      <c r="DN30" s="3">
        <f t="shared" si="25"/>
        <v>0</v>
      </c>
      <c r="DO30" s="3">
        <f t="shared" si="25"/>
        <v>0</v>
      </c>
      <c r="DP30" s="3">
        <f t="shared" si="25"/>
        <v>0</v>
      </c>
      <c r="DQ30" s="3">
        <f t="shared" si="25"/>
        <v>0</v>
      </c>
      <c r="DR30" s="3">
        <f t="shared" si="25"/>
        <v>0</v>
      </c>
      <c r="DS30" s="3">
        <f t="shared" si="25"/>
        <v>0</v>
      </c>
      <c r="DT30" s="3">
        <f t="shared" si="25"/>
        <v>0</v>
      </c>
      <c r="DU30" s="3">
        <f t="shared" si="25"/>
        <v>0</v>
      </c>
      <c r="DV30" s="3">
        <f t="shared" si="25"/>
        <v>0</v>
      </c>
      <c r="DW30" s="3">
        <f t="shared" si="25"/>
        <v>0</v>
      </c>
      <c r="DX30" s="3">
        <f t="shared" si="25"/>
        <v>0</v>
      </c>
      <c r="DY30" s="3">
        <f t="shared" si="25"/>
        <v>0</v>
      </c>
      <c r="DZ30" s="3">
        <f t="shared" si="25"/>
        <v>0</v>
      </c>
      <c r="EA30" s="3">
        <f t="shared" si="25"/>
        <v>0</v>
      </c>
      <c r="EB30" s="3">
        <f t="shared" si="25"/>
        <v>0</v>
      </c>
      <c r="EC30" s="3">
        <f t="shared" si="25"/>
        <v>0</v>
      </c>
      <c r="ED30" s="3">
        <f t="shared" si="25"/>
        <v>0</v>
      </c>
      <c r="EE30" s="3">
        <f t="shared" si="25"/>
        <v>0</v>
      </c>
      <c r="EF30" s="3">
        <f t="shared" si="25"/>
        <v>0</v>
      </c>
      <c r="EG30" s="3">
        <f t="shared" si="25"/>
        <v>0</v>
      </c>
      <c r="EH30" s="3">
        <f t="shared" si="25"/>
        <v>0</v>
      </c>
      <c r="EI30" s="3">
        <f t="shared" si="25"/>
        <v>0</v>
      </c>
      <c r="EJ30" s="3">
        <f t="shared" si="25"/>
        <v>0</v>
      </c>
      <c r="EK30" s="3">
        <f t="shared" si="25"/>
        <v>0</v>
      </c>
      <c r="EL30" s="3">
        <f t="shared" si="25"/>
        <v>0</v>
      </c>
      <c r="EM30" s="3">
        <f t="shared" ref="EM30:FR30" si="26">EM35</f>
        <v>0</v>
      </c>
      <c r="EN30" s="3">
        <f t="shared" si="26"/>
        <v>0</v>
      </c>
      <c r="EO30" s="3">
        <f t="shared" si="26"/>
        <v>0</v>
      </c>
      <c r="EP30" s="3">
        <f t="shared" si="26"/>
        <v>0</v>
      </c>
      <c r="EQ30" s="3">
        <f t="shared" si="26"/>
        <v>0</v>
      </c>
      <c r="ER30" s="3">
        <f t="shared" si="26"/>
        <v>0</v>
      </c>
      <c r="ES30" s="3">
        <f t="shared" si="26"/>
        <v>0</v>
      </c>
      <c r="ET30" s="3">
        <f t="shared" si="26"/>
        <v>0</v>
      </c>
      <c r="EU30" s="3">
        <f t="shared" si="26"/>
        <v>0</v>
      </c>
      <c r="EV30" s="3">
        <f t="shared" si="26"/>
        <v>0</v>
      </c>
      <c r="EW30" s="3">
        <f t="shared" si="26"/>
        <v>0</v>
      </c>
      <c r="EX30" s="3">
        <f t="shared" si="26"/>
        <v>0</v>
      </c>
      <c r="EY30" s="3">
        <f t="shared" si="26"/>
        <v>0</v>
      </c>
      <c r="EZ30" s="3">
        <f t="shared" si="26"/>
        <v>0</v>
      </c>
      <c r="FA30" s="3">
        <f t="shared" si="26"/>
        <v>0</v>
      </c>
      <c r="FB30" s="3">
        <f t="shared" si="26"/>
        <v>0</v>
      </c>
      <c r="FC30" s="3">
        <f t="shared" si="26"/>
        <v>0</v>
      </c>
      <c r="FD30" s="3">
        <f t="shared" si="26"/>
        <v>0</v>
      </c>
      <c r="FE30" s="3">
        <f t="shared" si="26"/>
        <v>0</v>
      </c>
      <c r="FF30" s="3">
        <f t="shared" si="26"/>
        <v>0</v>
      </c>
      <c r="FG30" s="3">
        <f t="shared" si="26"/>
        <v>0</v>
      </c>
      <c r="FH30" s="3">
        <f t="shared" si="26"/>
        <v>0</v>
      </c>
      <c r="FI30" s="3">
        <f t="shared" si="26"/>
        <v>0</v>
      </c>
      <c r="FJ30" s="3">
        <f t="shared" si="26"/>
        <v>0</v>
      </c>
      <c r="FK30" s="3">
        <f t="shared" si="26"/>
        <v>0</v>
      </c>
      <c r="FL30" s="3">
        <f t="shared" si="26"/>
        <v>0</v>
      </c>
      <c r="FM30" s="3">
        <f t="shared" si="26"/>
        <v>0</v>
      </c>
      <c r="FN30" s="3">
        <f t="shared" si="26"/>
        <v>0</v>
      </c>
      <c r="FO30" s="3">
        <f t="shared" si="26"/>
        <v>0</v>
      </c>
      <c r="FP30" s="3">
        <f t="shared" si="26"/>
        <v>0</v>
      </c>
      <c r="FQ30" s="3">
        <f t="shared" si="26"/>
        <v>0</v>
      </c>
      <c r="FR30" s="3">
        <f t="shared" si="26"/>
        <v>0</v>
      </c>
      <c r="FS30" s="3">
        <f t="shared" ref="FS30:GX30" si="27">FS35</f>
        <v>0</v>
      </c>
      <c r="FT30" s="3">
        <f t="shared" si="27"/>
        <v>0</v>
      </c>
      <c r="FU30" s="3">
        <f t="shared" si="27"/>
        <v>0</v>
      </c>
      <c r="FV30" s="3">
        <f t="shared" si="27"/>
        <v>0</v>
      </c>
      <c r="FW30" s="3">
        <f t="shared" si="27"/>
        <v>0</v>
      </c>
      <c r="FX30" s="3">
        <f t="shared" si="27"/>
        <v>0</v>
      </c>
      <c r="FY30" s="3">
        <f t="shared" si="27"/>
        <v>0</v>
      </c>
      <c r="FZ30" s="3">
        <f t="shared" si="27"/>
        <v>0</v>
      </c>
      <c r="GA30" s="3">
        <f t="shared" si="27"/>
        <v>0</v>
      </c>
      <c r="GB30" s="3">
        <f t="shared" si="27"/>
        <v>0</v>
      </c>
      <c r="GC30" s="3">
        <f t="shared" si="27"/>
        <v>0</v>
      </c>
      <c r="GD30" s="3">
        <f t="shared" si="27"/>
        <v>0</v>
      </c>
      <c r="GE30" s="3">
        <f t="shared" si="27"/>
        <v>0</v>
      </c>
      <c r="GF30" s="3">
        <f t="shared" si="27"/>
        <v>0</v>
      </c>
      <c r="GG30" s="3">
        <f t="shared" si="27"/>
        <v>0</v>
      </c>
      <c r="GH30" s="3">
        <f t="shared" si="27"/>
        <v>0</v>
      </c>
      <c r="GI30" s="3">
        <f t="shared" si="27"/>
        <v>0</v>
      </c>
      <c r="GJ30" s="3">
        <f t="shared" si="27"/>
        <v>0</v>
      </c>
      <c r="GK30" s="3">
        <f t="shared" si="27"/>
        <v>0</v>
      </c>
      <c r="GL30" s="3">
        <f t="shared" si="27"/>
        <v>0</v>
      </c>
      <c r="GM30" s="3">
        <f t="shared" si="27"/>
        <v>0</v>
      </c>
      <c r="GN30" s="3">
        <f t="shared" si="27"/>
        <v>0</v>
      </c>
      <c r="GO30" s="3">
        <f t="shared" si="27"/>
        <v>0</v>
      </c>
      <c r="GP30" s="3">
        <f t="shared" si="27"/>
        <v>0</v>
      </c>
      <c r="GQ30" s="3">
        <f t="shared" si="27"/>
        <v>0</v>
      </c>
      <c r="GR30" s="3">
        <f t="shared" si="27"/>
        <v>0</v>
      </c>
      <c r="GS30" s="3">
        <f t="shared" si="27"/>
        <v>0</v>
      </c>
      <c r="GT30" s="3">
        <f t="shared" si="27"/>
        <v>0</v>
      </c>
      <c r="GU30" s="3">
        <f t="shared" si="27"/>
        <v>0</v>
      </c>
      <c r="GV30" s="3">
        <f t="shared" si="27"/>
        <v>0</v>
      </c>
      <c r="GW30" s="3">
        <f t="shared" si="27"/>
        <v>0</v>
      </c>
      <c r="GX30" s="3">
        <f t="shared" si="27"/>
        <v>0</v>
      </c>
    </row>
    <row r="32" spans="1:245" x14ac:dyDescent="0.2">
      <c r="A32">
        <v>17</v>
      </c>
      <c r="B32">
        <v>1</v>
      </c>
      <c r="C32">
        <f>ROW(SmtRes!A4)</f>
        <v>4</v>
      </c>
      <c r="D32">
        <f>ROW(EtalonRes!A4)</f>
        <v>4</v>
      </c>
      <c r="E32" t="s">
        <v>14</v>
      </c>
      <c r="F32" t="s">
        <v>15</v>
      </c>
      <c r="G32" t="s">
        <v>16</v>
      </c>
      <c r="H32" t="s">
        <v>17</v>
      </c>
      <c r="I32">
        <f>ROUND(163.98/100,9)</f>
        <v>1.6397999999999999</v>
      </c>
      <c r="J32">
        <v>0</v>
      </c>
      <c r="K32">
        <f>ROUND(163.98/100,9)</f>
        <v>1.6397999999999999</v>
      </c>
      <c r="O32">
        <f>ROUND(CP32,2)</f>
        <v>7379.65</v>
      </c>
      <c r="P32">
        <f>ROUND(CQ32*I32,2)</f>
        <v>663.18</v>
      </c>
      <c r="Q32">
        <f>ROUND(CR32*I32,2)</f>
        <v>0</v>
      </c>
      <c r="R32">
        <f>ROUND(CS32*I32,2)</f>
        <v>0</v>
      </c>
      <c r="S32">
        <f>ROUND(CT32*I32,2)</f>
        <v>6716.47</v>
      </c>
      <c r="T32">
        <f>ROUND(CU32*I32,2)</f>
        <v>0</v>
      </c>
      <c r="U32">
        <f>CV32*I32</f>
        <v>24.006671999999998</v>
      </c>
      <c r="V32">
        <f>CW32*I32</f>
        <v>0</v>
      </c>
      <c r="W32">
        <f>ROUND(CX32*I32,2)</f>
        <v>0</v>
      </c>
      <c r="X32">
        <f>ROUND(CY32,2)</f>
        <v>4701.53</v>
      </c>
      <c r="Y32">
        <f>ROUND(CZ32,2)</f>
        <v>671.65</v>
      </c>
      <c r="AA32">
        <v>75535780</v>
      </c>
      <c r="AB32">
        <f>ROUND((AC32+AD32+AF32),6)</f>
        <v>4500.3360000000002</v>
      </c>
      <c r="AC32">
        <f>ROUND((((ES32*122)*0.3)),6)</f>
        <v>404.43</v>
      </c>
      <c r="AD32">
        <f>ROUND((((((ET32*122)*0.3))-(((EU32*122)*0.3)))+AE32),6)</f>
        <v>0</v>
      </c>
      <c r="AE32">
        <f>ROUND((((EU32*122)*0.3)),6)</f>
        <v>0</v>
      </c>
      <c r="AF32">
        <f>ROUND((((EV32*122)*0.3)),6)</f>
        <v>4095.9059999999999</v>
      </c>
      <c r="AG32">
        <f>ROUND((AP32),6)</f>
        <v>0</v>
      </c>
      <c r="AH32">
        <f>(((EW32*122)*0.3))</f>
        <v>14.64</v>
      </c>
      <c r="AI32">
        <f>(((EX32*122)*0.3))</f>
        <v>0</v>
      </c>
      <c r="AJ32">
        <f>(AS32)</f>
        <v>0</v>
      </c>
      <c r="AK32">
        <v>122.96</v>
      </c>
      <c r="AL32">
        <v>11.05</v>
      </c>
      <c r="AM32">
        <v>0</v>
      </c>
      <c r="AN32">
        <v>0</v>
      </c>
      <c r="AO32">
        <v>111.91</v>
      </c>
      <c r="AP32">
        <v>0</v>
      </c>
      <c r="AQ32">
        <v>0.4</v>
      </c>
      <c r="AR32">
        <v>0</v>
      </c>
      <c r="AS32">
        <v>0</v>
      </c>
      <c r="AT32">
        <v>70</v>
      </c>
      <c r="AU32">
        <v>10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4</v>
      </c>
      <c r="BJ32" t="s">
        <v>18</v>
      </c>
      <c r="BM32">
        <v>0</v>
      </c>
      <c r="BN32">
        <v>0</v>
      </c>
      <c r="BO32" t="s">
        <v>3</v>
      </c>
      <c r="BP32">
        <v>0</v>
      </c>
      <c r="BQ32">
        <v>1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70</v>
      </c>
      <c r="CA32">
        <v>10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>(P32+Q32+S32)</f>
        <v>7379.6500000000005</v>
      </c>
      <c r="CQ32">
        <f>(AC32*BC32*AW32)</f>
        <v>404.43</v>
      </c>
      <c r="CR32">
        <f>((((((ET32*122)*0.3))*BB32-(((EU32*122)*0.3))*BS32)+AE32*BS32)*AV32)</f>
        <v>0</v>
      </c>
      <c r="CS32">
        <f>(AE32*BS32*AV32)</f>
        <v>0</v>
      </c>
      <c r="CT32">
        <f>(AF32*BA32*AV32)</f>
        <v>4095.9059999999999</v>
      </c>
      <c r="CU32">
        <f>AG32</f>
        <v>0</v>
      </c>
      <c r="CV32">
        <f>(AH32*AV32)</f>
        <v>14.64</v>
      </c>
      <c r="CW32">
        <f>AI32</f>
        <v>0</v>
      </c>
      <c r="CX32">
        <f>AJ32</f>
        <v>0</v>
      </c>
      <c r="CY32">
        <f>((S32*BZ32)/100)</f>
        <v>4701.5290000000005</v>
      </c>
      <c r="CZ32">
        <f>((S32*CA32)/100)</f>
        <v>671.64699999999993</v>
      </c>
      <c r="DC32" t="s">
        <v>3</v>
      </c>
      <c r="DD32" t="s">
        <v>19</v>
      </c>
      <c r="DE32" t="s">
        <v>19</v>
      </c>
      <c r="DF32" t="s">
        <v>19</v>
      </c>
      <c r="DG32" t="s">
        <v>19</v>
      </c>
      <c r="DH32" t="s">
        <v>3</v>
      </c>
      <c r="DI32" t="s">
        <v>19</v>
      </c>
      <c r="DJ32" t="s">
        <v>19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1005</v>
      </c>
      <c r="DV32" t="s">
        <v>17</v>
      </c>
      <c r="DW32" t="s">
        <v>17</v>
      </c>
      <c r="DX32">
        <v>100</v>
      </c>
      <c r="DZ32" t="s">
        <v>3</v>
      </c>
      <c r="EA32" t="s">
        <v>3</v>
      </c>
      <c r="EB32" t="s">
        <v>3</v>
      </c>
      <c r="EC32" t="s">
        <v>3</v>
      </c>
      <c r="EE32">
        <v>75226705</v>
      </c>
      <c r="EF32">
        <v>1</v>
      </c>
      <c r="EG32" t="s">
        <v>20</v>
      </c>
      <c r="EH32">
        <v>0</v>
      </c>
      <c r="EI32" t="s">
        <v>3</v>
      </c>
      <c r="EJ32">
        <v>4</v>
      </c>
      <c r="EK32">
        <v>0</v>
      </c>
      <c r="EL32" t="s">
        <v>21</v>
      </c>
      <c r="EM32" t="s">
        <v>22</v>
      </c>
      <c r="EO32" t="s">
        <v>3</v>
      </c>
      <c r="EQ32">
        <v>0</v>
      </c>
      <c r="ER32">
        <v>122.96</v>
      </c>
      <c r="ES32">
        <v>11.05</v>
      </c>
      <c r="ET32">
        <v>0</v>
      </c>
      <c r="EU32">
        <v>0</v>
      </c>
      <c r="EV32">
        <v>111.91</v>
      </c>
      <c r="EW32">
        <v>0.4</v>
      </c>
      <c r="EX32">
        <v>0</v>
      </c>
      <c r="EY32">
        <v>0</v>
      </c>
      <c r="FQ32">
        <v>0</v>
      </c>
      <c r="FR32">
        <f>ROUND(IF(BI32=3,GM32,0),2)</f>
        <v>0</v>
      </c>
      <c r="FS32">
        <v>0</v>
      </c>
      <c r="FX32">
        <v>70</v>
      </c>
      <c r="FY32">
        <v>10</v>
      </c>
      <c r="GA32" t="s">
        <v>3</v>
      </c>
      <c r="GD32">
        <v>0</v>
      </c>
      <c r="GF32">
        <v>-1998134894</v>
      </c>
      <c r="GG32">
        <v>2</v>
      </c>
      <c r="GH32">
        <v>1</v>
      </c>
      <c r="GI32">
        <v>-2</v>
      </c>
      <c r="GJ32">
        <v>0</v>
      </c>
      <c r="GK32">
        <f>ROUND(R32*(R12)/100,2)</f>
        <v>0</v>
      </c>
      <c r="GL32">
        <f>ROUND(IF(AND(BH32=3,BI32=3,FS32&lt;&gt;0),P32,0),2)</f>
        <v>0</v>
      </c>
      <c r="GM32">
        <f>ROUND(O32+X32+Y32+GK32,2)+GX32</f>
        <v>12752.83</v>
      </c>
      <c r="GN32">
        <f>IF(OR(BI32=0,BI32=1),GM32-GX32,0)</f>
        <v>0</v>
      </c>
      <c r="GO32">
        <f>IF(BI32=2,GM32-GX32,0)</f>
        <v>0</v>
      </c>
      <c r="GP32">
        <f>IF(BI32=4,GM32-GX32,0)</f>
        <v>12752.83</v>
      </c>
      <c r="GR32">
        <v>0</v>
      </c>
      <c r="GS32">
        <v>3</v>
      </c>
      <c r="GT32">
        <v>0</v>
      </c>
      <c r="GU32" t="s">
        <v>3</v>
      </c>
      <c r="GV32">
        <f>ROUND((GT32),6)</f>
        <v>0</v>
      </c>
      <c r="GW32">
        <v>1</v>
      </c>
      <c r="GX32">
        <f>ROUND(HC32*I32,2)</f>
        <v>0</v>
      </c>
      <c r="HA32">
        <v>0</v>
      </c>
      <c r="HB32">
        <v>0</v>
      </c>
      <c r="HC32">
        <f>GV32*GW32</f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IK32">
        <v>0</v>
      </c>
    </row>
    <row r="33" spans="1:245" x14ac:dyDescent="0.2">
      <c r="A33">
        <v>18</v>
      </c>
      <c r="B33">
        <v>1</v>
      </c>
      <c r="C33">
        <v>4</v>
      </c>
      <c r="E33" t="s">
        <v>23</v>
      </c>
      <c r="F33" t="s">
        <v>24</v>
      </c>
      <c r="G33" t="s">
        <v>25</v>
      </c>
      <c r="H33" t="s">
        <v>26</v>
      </c>
      <c r="I33">
        <f>I32*J33</f>
        <v>-0.30008299999999999</v>
      </c>
      <c r="J33">
        <v>-0.18299975606781316</v>
      </c>
      <c r="K33">
        <v>-5.0000000000000001E-3</v>
      </c>
      <c r="O33">
        <f>ROUND(CP33,2)</f>
        <v>-14.95</v>
      </c>
      <c r="P33">
        <f>ROUND(CQ33*I33,2)</f>
        <v>-14.95</v>
      </c>
      <c r="Q33">
        <f>ROUND(CR33*I33,2)</f>
        <v>0</v>
      </c>
      <c r="R33">
        <f>ROUND(CS33*I33,2)</f>
        <v>0</v>
      </c>
      <c r="S33">
        <f>ROUND(CT33*I33,2)</f>
        <v>0</v>
      </c>
      <c r="T33">
        <f>ROUND(CU33*I33,2)</f>
        <v>0</v>
      </c>
      <c r="U33">
        <f>CV33*I33</f>
        <v>0</v>
      </c>
      <c r="V33">
        <f>CW33*I33</f>
        <v>0</v>
      </c>
      <c r="W33">
        <f>ROUND(CX33*I33,2)</f>
        <v>0</v>
      </c>
      <c r="X33">
        <f>ROUND(CY33,2)</f>
        <v>0</v>
      </c>
      <c r="Y33">
        <f>ROUND(CZ33,2)</f>
        <v>0</v>
      </c>
      <c r="AA33">
        <v>75535780</v>
      </c>
      <c r="AB33">
        <f>ROUND((AC33+AD33+AF33),6)</f>
        <v>49.83</v>
      </c>
      <c r="AC33">
        <f>ROUND((ES33),6)</f>
        <v>49.83</v>
      </c>
      <c r="AD33">
        <f>ROUND((((ET33)-(EU33))+AE33),6)</f>
        <v>0</v>
      </c>
      <c r="AE33">
        <f>ROUND((EU33),6)</f>
        <v>0</v>
      </c>
      <c r="AF33">
        <f>ROUND((EV33),6)</f>
        <v>0</v>
      </c>
      <c r="AG33">
        <f>ROUND((AP33),6)</f>
        <v>0</v>
      </c>
      <c r="AH33">
        <f>(EW33)</f>
        <v>0</v>
      </c>
      <c r="AI33">
        <f>(EX33)</f>
        <v>0</v>
      </c>
      <c r="AJ33">
        <f>(AS33)</f>
        <v>0</v>
      </c>
      <c r="AK33">
        <v>49.83</v>
      </c>
      <c r="AL33">
        <v>49.83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70</v>
      </c>
      <c r="AU33">
        <v>10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3</v>
      </c>
      <c r="BI33">
        <v>4</v>
      </c>
      <c r="BJ33" t="s">
        <v>27</v>
      </c>
      <c r="BM33">
        <v>0</v>
      </c>
      <c r="BN33">
        <v>0</v>
      </c>
      <c r="BO33" t="s">
        <v>3</v>
      </c>
      <c r="BP33">
        <v>0</v>
      </c>
      <c r="BQ33">
        <v>1</v>
      </c>
      <c r="BR33">
        <v>1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70</v>
      </c>
      <c r="CA33">
        <v>10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>(P33+Q33+S33)</f>
        <v>-14.95</v>
      </c>
      <c r="CQ33">
        <f>(AC33*BC33*AW33)</f>
        <v>49.83</v>
      </c>
      <c r="CR33">
        <f>((((ET33)*BB33-(EU33)*BS33)+AE33*BS33)*AV33)</f>
        <v>0</v>
      </c>
      <c r="CS33">
        <f>(AE33*BS33*AV33)</f>
        <v>0</v>
      </c>
      <c r="CT33">
        <f>(AF33*BA33*AV33)</f>
        <v>0</v>
      </c>
      <c r="CU33">
        <f>AG33</f>
        <v>0</v>
      </c>
      <c r="CV33">
        <f>(AH33*AV33)</f>
        <v>0</v>
      </c>
      <c r="CW33">
        <f>AI33</f>
        <v>0</v>
      </c>
      <c r="CX33">
        <f>AJ33</f>
        <v>0</v>
      </c>
      <c r="CY33">
        <f>((S33*BZ33)/100)</f>
        <v>0</v>
      </c>
      <c r="CZ33">
        <f>((S33*CA33)/100)</f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1007</v>
      </c>
      <c r="DV33" t="s">
        <v>26</v>
      </c>
      <c r="DW33" t="s">
        <v>26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75226705</v>
      </c>
      <c r="EF33">
        <v>1</v>
      </c>
      <c r="EG33" t="s">
        <v>20</v>
      </c>
      <c r="EH33">
        <v>0</v>
      </c>
      <c r="EI33" t="s">
        <v>3</v>
      </c>
      <c r="EJ33">
        <v>4</v>
      </c>
      <c r="EK33">
        <v>0</v>
      </c>
      <c r="EL33" t="s">
        <v>21</v>
      </c>
      <c r="EM33" t="s">
        <v>22</v>
      </c>
      <c r="EO33" t="s">
        <v>3</v>
      </c>
      <c r="EQ33">
        <v>0</v>
      </c>
      <c r="ER33">
        <v>49.83</v>
      </c>
      <c r="ES33">
        <v>49.83</v>
      </c>
      <c r="ET33">
        <v>0</v>
      </c>
      <c r="EU33">
        <v>0</v>
      </c>
      <c r="EV33">
        <v>0</v>
      </c>
      <c r="EW33">
        <v>0</v>
      </c>
      <c r="EX33">
        <v>0</v>
      </c>
      <c r="FQ33">
        <v>0</v>
      </c>
      <c r="FR33">
        <f>ROUND(IF(BI33=3,GM33,0),2)</f>
        <v>0</v>
      </c>
      <c r="FS33">
        <v>0</v>
      </c>
      <c r="FX33">
        <v>70</v>
      </c>
      <c r="FY33">
        <v>10</v>
      </c>
      <c r="GA33" t="s">
        <v>3</v>
      </c>
      <c r="GD33">
        <v>0</v>
      </c>
      <c r="GF33">
        <v>973433911</v>
      </c>
      <c r="GG33">
        <v>2</v>
      </c>
      <c r="GH33">
        <v>1</v>
      </c>
      <c r="GI33">
        <v>-2</v>
      </c>
      <c r="GJ33">
        <v>0</v>
      </c>
      <c r="GK33">
        <f>ROUND(R33*(R12)/100,2)</f>
        <v>0</v>
      </c>
      <c r="GL33">
        <f>ROUND(IF(AND(BH33=3,BI33=3,FS33&lt;&gt;0),P33,0),2)</f>
        <v>0</v>
      </c>
      <c r="GM33">
        <f>ROUND(O33+X33+Y33+GK33,2)+GX33</f>
        <v>-14.95</v>
      </c>
      <c r="GN33">
        <f>IF(OR(BI33=0,BI33=1),GM33-GX33,0)</f>
        <v>0</v>
      </c>
      <c r="GO33">
        <f>IF(BI33=2,GM33-GX33,0)</f>
        <v>0</v>
      </c>
      <c r="GP33">
        <f>IF(BI33=4,GM33-GX33,0)</f>
        <v>-14.95</v>
      </c>
      <c r="GR33">
        <v>0</v>
      </c>
      <c r="GS33">
        <v>3</v>
      </c>
      <c r="GT33">
        <v>0</v>
      </c>
      <c r="GU33" t="s">
        <v>3</v>
      </c>
      <c r="GV33">
        <f>ROUND((GT33),6)</f>
        <v>0</v>
      </c>
      <c r="GW33">
        <v>1</v>
      </c>
      <c r="GX33">
        <f>ROUND(HC33*I33,2)</f>
        <v>0</v>
      </c>
      <c r="HA33">
        <v>0</v>
      </c>
      <c r="HB33">
        <v>0</v>
      </c>
      <c r="HC33">
        <f>GV33*GW33</f>
        <v>0</v>
      </c>
      <c r="HE33" t="s">
        <v>3</v>
      </c>
      <c r="HF33" t="s">
        <v>3</v>
      </c>
      <c r="HM33" t="s">
        <v>19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5" spans="1:245" x14ac:dyDescent="0.2">
      <c r="A35" s="2">
        <v>51</v>
      </c>
      <c r="B35" s="2">
        <f>B28</f>
        <v>1</v>
      </c>
      <c r="C35" s="2">
        <f>A28</f>
        <v>5</v>
      </c>
      <c r="D35" s="2">
        <f>ROW(A28)</f>
        <v>28</v>
      </c>
      <c r="E35" s="2"/>
      <c r="F35" s="2" t="str">
        <f>IF(F28&lt;&gt;"",F28,"")</f>
        <v/>
      </c>
      <c r="G35" s="2" t="str">
        <f>IF(G28&lt;&gt;"",G28,"")</f>
        <v>Стены, потолки</v>
      </c>
      <c r="H35" s="2">
        <v>0</v>
      </c>
      <c r="I35" s="2"/>
      <c r="J35" s="2"/>
      <c r="K35" s="2"/>
      <c r="L35" s="2"/>
      <c r="M35" s="2"/>
      <c r="N35" s="2"/>
      <c r="O35" s="2">
        <f t="shared" ref="O35:T35" si="28">ROUND(AB35,2)</f>
        <v>7364.7</v>
      </c>
      <c r="P35" s="2">
        <f t="shared" si="28"/>
        <v>648.23</v>
      </c>
      <c r="Q35" s="2">
        <f t="shared" si="28"/>
        <v>0</v>
      </c>
      <c r="R35" s="2">
        <f t="shared" si="28"/>
        <v>0</v>
      </c>
      <c r="S35" s="2">
        <f t="shared" si="28"/>
        <v>6716.47</v>
      </c>
      <c r="T35" s="2">
        <f t="shared" si="28"/>
        <v>0</v>
      </c>
      <c r="U35" s="2">
        <f>AH35</f>
        <v>24.006671999999998</v>
      </c>
      <c r="V35" s="2">
        <f>AI35</f>
        <v>0</v>
      </c>
      <c r="W35" s="2">
        <f>ROUND(AJ35,2)</f>
        <v>0</v>
      </c>
      <c r="X35" s="2">
        <f>ROUND(AK35,2)</f>
        <v>4701.53</v>
      </c>
      <c r="Y35" s="2">
        <f>ROUND(AL35,2)</f>
        <v>671.65</v>
      </c>
      <c r="Z35" s="2"/>
      <c r="AA35" s="2"/>
      <c r="AB35" s="2">
        <f>ROUND(SUMIF(AA32:AA33,"=75535780",O32:O33),2)</f>
        <v>7364.7</v>
      </c>
      <c r="AC35" s="2">
        <f>ROUND(SUMIF(AA32:AA33,"=75535780",P32:P33),2)</f>
        <v>648.23</v>
      </c>
      <c r="AD35" s="2">
        <f>ROUND(SUMIF(AA32:AA33,"=75535780",Q32:Q33),2)</f>
        <v>0</v>
      </c>
      <c r="AE35" s="2">
        <f>ROUND(SUMIF(AA32:AA33,"=75535780",R32:R33),2)</f>
        <v>0</v>
      </c>
      <c r="AF35" s="2">
        <f>ROUND(SUMIF(AA32:AA33,"=75535780",S32:S33),2)</f>
        <v>6716.47</v>
      </c>
      <c r="AG35" s="2">
        <f>ROUND(SUMIF(AA32:AA33,"=75535780",T32:T33),2)</f>
        <v>0</v>
      </c>
      <c r="AH35" s="2">
        <f>SUMIF(AA32:AA33,"=75535780",U32:U33)</f>
        <v>24.006671999999998</v>
      </c>
      <c r="AI35" s="2">
        <f>SUMIF(AA32:AA33,"=75535780",V32:V33)</f>
        <v>0</v>
      </c>
      <c r="AJ35" s="2">
        <f>ROUND(SUMIF(AA32:AA33,"=75535780",W32:W33),2)</f>
        <v>0</v>
      </c>
      <c r="AK35" s="2">
        <f>ROUND(SUMIF(AA32:AA33,"=75535780",X32:X33),2)</f>
        <v>4701.53</v>
      </c>
      <c r="AL35" s="2">
        <f>ROUND(SUMIF(AA32:AA33,"=75535780",Y32:Y33),2)</f>
        <v>671.65</v>
      </c>
      <c r="AM35" s="2"/>
      <c r="AN35" s="2"/>
      <c r="AO35" s="2">
        <f t="shared" ref="AO35:BD35" si="29">ROUND(BX35,2)</f>
        <v>0</v>
      </c>
      <c r="AP35" s="2">
        <f t="shared" si="29"/>
        <v>0</v>
      </c>
      <c r="AQ35" s="2">
        <f t="shared" si="29"/>
        <v>0</v>
      </c>
      <c r="AR35" s="2">
        <f t="shared" si="29"/>
        <v>12737.88</v>
      </c>
      <c r="AS35" s="2">
        <f t="shared" si="29"/>
        <v>0</v>
      </c>
      <c r="AT35" s="2">
        <f t="shared" si="29"/>
        <v>0</v>
      </c>
      <c r="AU35" s="2">
        <f t="shared" si="29"/>
        <v>12737.88</v>
      </c>
      <c r="AV35" s="2">
        <f t="shared" si="29"/>
        <v>648.23</v>
      </c>
      <c r="AW35" s="2">
        <f t="shared" si="29"/>
        <v>648.23</v>
      </c>
      <c r="AX35" s="2">
        <f t="shared" si="29"/>
        <v>0</v>
      </c>
      <c r="AY35" s="2">
        <f t="shared" si="29"/>
        <v>648.23</v>
      </c>
      <c r="AZ35" s="2">
        <f t="shared" si="29"/>
        <v>0</v>
      </c>
      <c r="BA35" s="2">
        <f t="shared" si="29"/>
        <v>0</v>
      </c>
      <c r="BB35" s="2">
        <f t="shared" si="29"/>
        <v>0</v>
      </c>
      <c r="BC35" s="2">
        <f t="shared" si="29"/>
        <v>0</v>
      </c>
      <c r="BD35" s="2">
        <f t="shared" si="29"/>
        <v>0</v>
      </c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>
        <f>ROUND(SUMIF(AA32:AA33,"=75535780",FQ32:FQ33),2)</f>
        <v>0</v>
      </c>
      <c r="BY35" s="2">
        <f>ROUND(SUMIF(AA32:AA33,"=75535780",FR32:FR33),2)</f>
        <v>0</v>
      </c>
      <c r="BZ35" s="2">
        <f>ROUND(SUMIF(AA32:AA33,"=75535780",GL32:GL33),2)</f>
        <v>0</v>
      </c>
      <c r="CA35" s="2">
        <f>ROUND(SUMIF(AA32:AA33,"=75535780",GM32:GM33),2)</f>
        <v>12737.88</v>
      </c>
      <c r="CB35" s="2">
        <f>ROUND(SUMIF(AA32:AA33,"=75535780",GN32:GN33),2)</f>
        <v>0</v>
      </c>
      <c r="CC35" s="2">
        <f>ROUND(SUMIF(AA32:AA33,"=75535780",GO32:GO33),2)</f>
        <v>0</v>
      </c>
      <c r="CD35" s="2">
        <f>ROUND(SUMIF(AA32:AA33,"=75535780",GP32:GP33),2)</f>
        <v>12737.88</v>
      </c>
      <c r="CE35" s="2">
        <f>AC35-BX35</f>
        <v>648.23</v>
      </c>
      <c r="CF35" s="2">
        <f>AC35-BY35</f>
        <v>648.23</v>
      </c>
      <c r="CG35" s="2">
        <f>BX35-BZ35</f>
        <v>0</v>
      </c>
      <c r="CH35" s="2">
        <f>AC35-BX35-BY35+BZ35</f>
        <v>648.23</v>
      </c>
      <c r="CI35" s="2">
        <f>BY35-BZ35</f>
        <v>0</v>
      </c>
      <c r="CJ35" s="2">
        <f>ROUND(SUMIF(AA32:AA33,"=75535780",GX32:GX33),2)</f>
        <v>0</v>
      </c>
      <c r="CK35" s="2">
        <f>ROUND(SUMIF(AA32:AA33,"=75535780",GY32:GY33),2)</f>
        <v>0</v>
      </c>
      <c r="CL35" s="2">
        <f>ROUND(SUMIF(AA32:AA33,"=75535780",GZ32:GZ33),2)</f>
        <v>0</v>
      </c>
      <c r="CM35" s="2">
        <f>ROUND(SUMIF(AA32:AA33,"=75535780",HD32:HD33),2)</f>
        <v>0</v>
      </c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>
        <v>0</v>
      </c>
    </row>
    <row r="37" spans="1:245" x14ac:dyDescent="0.2">
      <c r="A37" s="4">
        <v>50</v>
      </c>
      <c r="B37" s="4">
        <v>0</v>
      </c>
      <c r="C37" s="4">
        <v>0</v>
      </c>
      <c r="D37" s="4">
        <v>1</v>
      </c>
      <c r="E37" s="4">
        <v>201</v>
      </c>
      <c r="F37" s="4">
        <f>ROUND(Source!O35,O37)</f>
        <v>7364.7</v>
      </c>
      <c r="G37" s="4" t="s">
        <v>28</v>
      </c>
      <c r="H37" s="4" t="s">
        <v>29</v>
      </c>
      <c r="I37" s="4"/>
      <c r="J37" s="4"/>
      <c r="K37" s="4">
        <v>201</v>
      </c>
      <c r="L37" s="4">
        <v>1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7364.7</v>
      </c>
      <c r="X37" s="4">
        <v>1</v>
      </c>
      <c r="Y37" s="4">
        <v>7364.7</v>
      </c>
      <c r="Z37" s="4"/>
      <c r="AA37" s="4"/>
      <c r="AB37" s="4"/>
    </row>
    <row r="38" spans="1:245" x14ac:dyDescent="0.2">
      <c r="A38" s="4">
        <v>50</v>
      </c>
      <c r="B38" s="4">
        <v>0</v>
      </c>
      <c r="C38" s="4">
        <v>0</v>
      </c>
      <c r="D38" s="4">
        <v>1</v>
      </c>
      <c r="E38" s="4">
        <v>202</v>
      </c>
      <c r="F38" s="4">
        <f>ROUND(Source!P35,O38)</f>
        <v>648.23</v>
      </c>
      <c r="G38" s="4" t="s">
        <v>30</v>
      </c>
      <c r="H38" s="4" t="s">
        <v>31</v>
      </c>
      <c r="I38" s="4"/>
      <c r="J38" s="4"/>
      <c r="K38" s="4">
        <v>202</v>
      </c>
      <c r="L38" s="4">
        <v>2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648.23</v>
      </c>
      <c r="X38" s="4">
        <v>1</v>
      </c>
      <c r="Y38" s="4">
        <v>648.23</v>
      </c>
      <c r="Z38" s="4"/>
      <c r="AA38" s="4"/>
      <c r="AB38" s="4"/>
    </row>
    <row r="39" spans="1:245" x14ac:dyDescent="0.2">
      <c r="A39" s="4">
        <v>50</v>
      </c>
      <c r="B39" s="4">
        <v>0</v>
      </c>
      <c r="C39" s="4">
        <v>0</v>
      </c>
      <c r="D39" s="4">
        <v>1</v>
      </c>
      <c r="E39" s="4">
        <v>222</v>
      </c>
      <c r="F39" s="4">
        <f>ROUND(Source!AO35,O39)</f>
        <v>0</v>
      </c>
      <c r="G39" s="4" t="s">
        <v>32</v>
      </c>
      <c r="H39" s="4" t="s">
        <v>33</v>
      </c>
      <c r="I39" s="4"/>
      <c r="J39" s="4"/>
      <c r="K39" s="4">
        <v>222</v>
      </c>
      <c r="L39" s="4">
        <v>3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45" x14ac:dyDescent="0.2">
      <c r="A40" s="4">
        <v>50</v>
      </c>
      <c r="B40" s="4">
        <v>0</v>
      </c>
      <c r="C40" s="4">
        <v>0</v>
      </c>
      <c r="D40" s="4">
        <v>1</v>
      </c>
      <c r="E40" s="4">
        <v>225</v>
      </c>
      <c r="F40" s="4">
        <f>ROUND(Source!AV35,O40)</f>
        <v>648.23</v>
      </c>
      <c r="G40" s="4" t="s">
        <v>34</v>
      </c>
      <c r="H40" s="4" t="s">
        <v>35</v>
      </c>
      <c r="I40" s="4"/>
      <c r="J40" s="4"/>
      <c r="K40" s="4">
        <v>225</v>
      </c>
      <c r="L40" s="4">
        <v>4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648.23</v>
      </c>
      <c r="X40" s="4">
        <v>1</v>
      </c>
      <c r="Y40" s="4">
        <v>648.23</v>
      </c>
      <c r="Z40" s="4"/>
      <c r="AA40" s="4"/>
      <c r="AB40" s="4"/>
    </row>
    <row r="41" spans="1:245" x14ac:dyDescent="0.2">
      <c r="A41" s="4">
        <v>50</v>
      </c>
      <c r="B41" s="4">
        <v>0</v>
      </c>
      <c r="C41" s="4">
        <v>0</v>
      </c>
      <c r="D41" s="4">
        <v>1</v>
      </c>
      <c r="E41" s="4">
        <v>226</v>
      </c>
      <c r="F41" s="4">
        <f>ROUND(Source!AW35,O41)</f>
        <v>648.23</v>
      </c>
      <c r="G41" s="4" t="s">
        <v>36</v>
      </c>
      <c r="H41" s="4" t="s">
        <v>37</v>
      </c>
      <c r="I41" s="4"/>
      <c r="J41" s="4"/>
      <c r="K41" s="4">
        <v>226</v>
      </c>
      <c r="L41" s="4">
        <v>5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648.23</v>
      </c>
      <c r="X41" s="4">
        <v>1</v>
      </c>
      <c r="Y41" s="4">
        <v>648.23</v>
      </c>
      <c r="Z41" s="4"/>
      <c r="AA41" s="4"/>
      <c r="AB41" s="4"/>
    </row>
    <row r="42" spans="1:245" x14ac:dyDescent="0.2">
      <c r="A42" s="4">
        <v>50</v>
      </c>
      <c r="B42" s="4">
        <v>0</v>
      </c>
      <c r="C42" s="4">
        <v>0</v>
      </c>
      <c r="D42" s="4">
        <v>1</v>
      </c>
      <c r="E42" s="4">
        <v>227</v>
      </c>
      <c r="F42" s="4">
        <f>ROUND(Source!AX35,O42)</f>
        <v>0</v>
      </c>
      <c r="G42" s="4" t="s">
        <v>38</v>
      </c>
      <c r="H42" s="4" t="s">
        <v>39</v>
      </c>
      <c r="I42" s="4"/>
      <c r="J42" s="4"/>
      <c r="K42" s="4">
        <v>227</v>
      </c>
      <c r="L42" s="4">
        <v>6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45" x14ac:dyDescent="0.2">
      <c r="A43" s="4">
        <v>50</v>
      </c>
      <c r="B43" s="4">
        <v>0</v>
      </c>
      <c r="C43" s="4">
        <v>0</v>
      </c>
      <c r="D43" s="4">
        <v>1</v>
      </c>
      <c r="E43" s="4">
        <v>228</v>
      </c>
      <c r="F43" s="4">
        <f>ROUND(Source!AY35,O43)</f>
        <v>648.23</v>
      </c>
      <c r="G43" s="4" t="s">
        <v>40</v>
      </c>
      <c r="H43" s="4" t="s">
        <v>41</v>
      </c>
      <c r="I43" s="4"/>
      <c r="J43" s="4"/>
      <c r="K43" s="4">
        <v>228</v>
      </c>
      <c r="L43" s="4">
        <v>7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648.23</v>
      </c>
      <c r="X43" s="4">
        <v>1</v>
      </c>
      <c r="Y43" s="4">
        <v>648.23</v>
      </c>
      <c r="Z43" s="4"/>
      <c r="AA43" s="4"/>
      <c r="AB43" s="4"/>
    </row>
    <row r="44" spans="1:245" x14ac:dyDescent="0.2">
      <c r="A44" s="4">
        <v>50</v>
      </c>
      <c r="B44" s="4">
        <v>0</v>
      </c>
      <c r="C44" s="4">
        <v>0</v>
      </c>
      <c r="D44" s="4">
        <v>1</v>
      </c>
      <c r="E44" s="4">
        <v>216</v>
      </c>
      <c r="F44" s="4">
        <f>ROUND(Source!AP35,O44)</f>
        <v>0</v>
      </c>
      <c r="G44" s="4" t="s">
        <v>42</v>
      </c>
      <c r="H44" s="4" t="s">
        <v>43</v>
      </c>
      <c r="I44" s="4"/>
      <c r="J44" s="4"/>
      <c r="K44" s="4">
        <v>216</v>
      </c>
      <c r="L44" s="4">
        <v>8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45" x14ac:dyDescent="0.2">
      <c r="A45" s="4">
        <v>50</v>
      </c>
      <c r="B45" s="4">
        <v>0</v>
      </c>
      <c r="C45" s="4">
        <v>0</v>
      </c>
      <c r="D45" s="4">
        <v>1</v>
      </c>
      <c r="E45" s="4">
        <v>223</v>
      </c>
      <c r="F45" s="4">
        <f>ROUND(Source!AQ35,O45)</f>
        <v>0</v>
      </c>
      <c r="G45" s="4" t="s">
        <v>44</v>
      </c>
      <c r="H45" s="4" t="s">
        <v>45</v>
      </c>
      <c r="I45" s="4"/>
      <c r="J45" s="4"/>
      <c r="K45" s="4">
        <v>223</v>
      </c>
      <c r="L45" s="4">
        <v>9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229</v>
      </c>
      <c r="F46" s="4">
        <f>ROUND(Source!AZ35,O46)</f>
        <v>0</v>
      </c>
      <c r="G46" s="4" t="s">
        <v>46</v>
      </c>
      <c r="H46" s="4" t="s">
        <v>47</v>
      </c>
      <c r="I46" s="4"/>
      <c r="J46" s="4"/>
      <c r="K46" s="4">
        <v>229</v>
      </c>
      <c r="L46" s="4">
        <v>10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203</v>
      </c>
      <c r="F47" s="4">
        <f>ROUND(Source!Q35,O47)</f>
        <v>0</v>
      </c>
      <c r="G47" s="4" t="s">
        <v>48</v>
      </c>
      <c r="H47" s="4" t="s">
        <v>49</v>
      </c>
      <c r="I47" s="4"/>
      <c r="J47" s="4"/>
      <c r="K47" s="4">
        <v>203</v>
      </c>
      <c r="L47" s="4">
        <v>11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231</v>
      </c>
      <c r="F48" s="4">
        <f>ROUND(Source!BB35,O48)</f>
        <v>0</v>
      </c>
      <c r="G48" s="4" t="s">
        <v>50</v>
      </c>
      <c r="H48" s="4" t="s">
        <v>51</v>
      </c>
      <c r="I48" s="4"/>
      <c r="J48" s="4"/>
      <c r="K48" s="4">
        <v>231</v>
      </c>
      <c r="L48" s="4">
        <v>12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204</v>
      </c>
      <c r="F49" s="4">
        <f>ROUND(Source!R35,O49)</f>
        <v>0</v>
      </c>
      <c r="G49" s="4" t="s">
        <v>52</v>
      </c>
      <c r="H49" s="4" t="s">
        <v>53</v>
      </c>
      <c r="I49" s="4"/>
      <c r="J49" s="4"/>
      <c r="K49" s="4">
        <v>204</v>
      </c>
      <c r="L49" s="4">
        <v>13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205</v>
      </c>
      <c r="F50" s="4">
        <f>ROUND(Source!S35,O50)</f>
        <v>6716.47</v>
      </c>
      <c r="G50" s="4" t="s">
        <v>54</v>
      </c>
      <c r="H50" s="4" t="s">
        <v>55</v>
      </c>
      <c r="I50" s="4"/>
      <c r="J50" s="4"/>
      <c r="K50" s="4">
        <v>205</v>
      </c>
      <c r="L50" s="4">
        <v>14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6716.47</v>
      </c>
      <c r="X50" s="4">
        <v>1</v>
      </c>
      <c r="Y50" s="4">
        <v>6716.47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232</v>
      </c>
      <c r="F51" s="4">
        <f>ROUND(Source!BC35,O51)</f>
        <v>0</v>
      </c>
      <c r="G51" s="4" t="s">
        <v>56</v>
      </c>
      <c r="H51" s="4" t="s">
        <v>57</v>
      </c>
      <c r="I51" s="4"/>
      <c r="J51" s="4"/>
      <c r="K51" s="4">
        <v>232</v>
      </c>
      <c r="L51" s="4">
        <v>15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214</v>
      </c>
      <c r="F52" s="4">
        <f>ROUND(Source!AS35,O52)</f>
        <v>0</v>
      </c>
      <c r="G52" s="4" t="s">
        <v>58</v>
      </c>
      <c r="H52" s="4" t="s">
        <v>59</v>
      </c>
      <c r="I52" s="4"/>
      <c r="J52" s="4"/>
      <c r="K52" s="4">
        <v>214</v>
      </c>
      <c r="L52" s="4">
        <v>16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215</v>
      </c>
      <c r="F53" s="4">
        <f>ROUND(Source!AT35,O53)</f>
        <v>0</v>
      </c>
      <c r="G53" s="4" t="s">
        <v>60</v>
      </c>
      <c r="H53" s="4" t="s">
        <v>61</v>
      </c>
      <c r="I53" s="4"/>
      <c r="J53" s="4"/>
      <c r="K53" s="4">
        <v>215</v>
      </c>
      <c r="L53" s="4">
        <v>17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217</v>
      </c>
      <c r="F54" s="4">
        <f>ROUND(Source!AU35,O54)</f>
        <v>12737.88</v>
      </c>
      <c r="G54" s="4" t="s">
        <v>62</v>
      </c>
      <c r="H54" s="4" t="s">
        <v>63</v>
      </c>
      <c r="I54" s="4"/>
      <c r="J54" s="4"/>
      <c r="K54" s="4">
        <v>217</v>
      </c>
      <c r="L54" s="4">
        <v>18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12737.88</v>
      </c>
      <c r="X54" s="4">
        <v>1</v>
      </c>
      <c r="Y54" s="4">
        <v>12737.88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230</v>
      </c>
      <c r="F55" s="4">
        <f>ROUND(Source!BA35,O55)</f>
        <v>0</v>
      </c>
      <c r="G55" s="4" t="s">
        <v>64</v>
      </c>
      <c r="H55" s="4" t="s">
        <v>65</v>
      </c>
      <c r="I55" s="4"/>
      <c r="J55" s="4"/>
      <c r="K55" s="4">
        <v>230</v>
      </c>
      <c r="L55" s="4">
        <v>19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206</v>
      </c>
      <c r="F56" s="4">
        <f>ROUND(Source!T35,O56)</f>
        <v>0</v>
      </c>
      <c r="G56" s="4" t="s">
        <v>66</v>
      </c>
      <c r="H56" s="4" t="s">
        <v>67</v>
      </c>
      <c r="I56" s="4"/>
      <c r="J56" s="4"/>
      <c r="K56" s="4">
        <v>206</v>
      </c>
      <c r="L56" s="4">
        <v>20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207</v>
      </c>
      <c r="F57" s="4">
        <f>Source!U35</f>
        <v>24.006671999999998</v>
      </c>
      <c r="G57" s="4" t="s">
        <v>68</v>
      </c>
      <c r="H57" s="4" t="s">
        <v>69</v>
      </c>
      <c r="I57" s="4"/>
      <c r="J57" s="4"/>
      <c r="K57" s="4">
        <v>207</v>
      </c>
      <c r="L57" s="4">
        <v>21</v>
      </c>
      <c r="M57" s="4">
        <v>3</v>
      </c>
      <c r="N57" s="4" t="s">
        <v>3</v>
      </c>
      <c r="O57" s="4">
        <v>-1</v>
      </c>
      <c r="P57" s="4"/>
      <c r="Q57" s="4"/>
      <c r="R57" s="4"/>
      <c r="S57" s="4"/>
      <c r="T57" s="4"/>
      <c r="U57" s="4"/>
      <c r="V57" s="4"/>
      <c r="W57" s="4">
        <v>24.006671999999998</v>
      </c>
      <c r="X57" s="4">
        <v>1</v>
      </c>
      <c r="Y57" s="4">
        <v>24.006671999999998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208</v>
      </c>
      <c r="F58" s="4">
        <f>Source!V35</f>
        <v>0</v>
      </c>
      <c r="G58" s="4" t="s">
        <v>70</v>
      </c>
      <c r="H58" s="4" t="s">
        <v>71</v>
      </c>
      <c r="I58" s="4"/>
      <c r="J58" s="4"/>
      <c r="K58" s="4">
        <v>208</v>
      </c>
      <c r="L58" s="4">
        <v>22</v>
      </c>
      <c r="M58" s="4">
        <v>3</v>
      </c>
      <c r="N58" s="4" t="s">
        <v>3</v>
      </c>
      <c r="O58" s="4">
        <v>-1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209</v>
      </c>
      <c r="F59" s="4">
        <f>ROUND(Source!W35,O59)</f>
        <v>0</v>
      </c>
      <c r="G59" s="4" t="s">
        <v>72</v>
      </c>
      <c r="H59" s="4" t="s">
        <v>73</v>
      </c>
      <c r="I59" s="4"/>
      <c r="J59" s="4"/>
      <c r="K59" s="4">
        <v>209</v>
      </c>
      <c r="L59" s="4">
        <v>23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233</v>
      </c>
      <c r="F60" s="4">
        <f>ROUND(Source!BD35,O60)</f>
        <v>0</v>
      </c>
      <c r="G60" s="4" t="s">
        <v>74</v>
      </c>
      <c r="H60" s="4" t="s">
        <v>75</v>
      </c>
      <c r="I60" s="4"/>
      <c r="J60" s="4"/>
      <c r="K60" s="4">
        <v>233</v>
      </c>
      <c r="L60" s="4">
        <v>24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210</v>
      </c>
      <c r="F61" s="4">
        <f>ROUND(Source!X35,O61)</f>
        <v>4701.53</v>
      </c>
      <c r="G61" s="4" t="s">
        <v>76</v>
      </c>
      <c r="H61" s="4" t="s">
        <v>77</v>
      </c>
      <c r="I61" s="4"/>
      <c r="J61" s="4"/>
      <c r="K61" s="4">
        <v>210</v>
      </c>
      <c r="L61" s="4">
        <v>25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4701.53</v>
      </c>
      <c r="X61" s="4">
        <v>1</v>
      </c>
      <c r="Y61" s="4">
        <v>4701.53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211</v>
      </c>
      <c r="F62" s="4">
        <f>ROUND(Source!Y35,O62)</f>
        <v>671.65</v>
      </c>
      <c r="G62" s="4" t="s">
        <v>78</v>
      </c>
      <c r="H62" s="4" t="s">
        <v>79</v>
      </c>
      <c r="I62" s="4"/>
      <c r="J62" s="4"/>
      <c r="K62" s="4">
        <v>211</v>
      </c>
      <c r="L62" s="4">
        <v>26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671.65</v>
      </c>
      <c r="X62" s="4">
        <v>1</v>
      </c>
      <c r="Y62" s="4">
        <v>671.65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224</v>
      </c>
      <c r="F63" s="4">
        <f>ROUND(Source!AR35,O63)</f>
        <v>12737.88</v>
      </c>
      <c r="G63" s="4" t="s">
        <v>80</v>
      </c>
      <c r="H63" s="4" t="s">
        <v>81</v>
      </c>
      <c r="I63" s="4"/>
      <c r="J63" s="4"/>
      <c r="K63" s="4">
        <v>224</v>
      </c>
      <c r="L63" s="4">
        <v>27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12737.88</v>
      </c>
      <c r="X63" s="4">
        <v>1</v>
      </c>
      <c r="Y63" s="4">
        <v>12737.88</v>
      </c>
      <c r="Z63" s="4"/>
      <c r="AA63" s="4"/>
      <c r="AB63" s="4"/>
    </row>
    <row r="65" spans="1:245" x14ac:dyDescent="0.2">
      <c r="A65" s="1">
        <v>5</v>
      </c>
      <c r="B65" s="1">
        <v>1</v>
      </c>
      <c r="C65" s="1"/>
      <c r="D65" s="1">
        <f>ROW(A74)</f>
        <v>74</v>
      </c>
      <c r="E65" s="1"/>
      <c r="F65" s="1" t="s">
        <v>3</v>
      </c>
      <c r="G65" s="1" t="s">
        <v>82</v>
      </c>
      <c r="H65" s="1" t="s">
        <v>3</v>
      </c>
      <c r="I65" s="1">
        <v>0</v>
      </c>
      <c r="J65" s="1"/>
      <c r="K65" s="1">
        <v>-1</v>
      </c>
      <c r="L65" s="1"/>
      <c r="M65" s="1" t="s">
        <v>3</v>
      </c>
      <c r="N65" s="1"/>
      <c r="O65" s="1"/>
      <c r="P65" s="1"/>
      <c r="Q65" s="1"/>
      <c r="R65" s="1"/>
      <c r="S65" s="1">
        <v>0</v>
      </c>
      <c r="T65" s="1"/>
      <c r="U65" s="1" t="s">
        <v>3</v>
      </c>
      <c r="V65" s="1">
        <v>0</v>
      </c>
      <c r="W65" s="1"/>
      <c r="X65" s="1"/>
      <c r="Y65" s="1"/>
      <c r="Z65" s="1"/>
      <c r="AA65" s="1"/>
      <c r="AB65" s="1" t="s">
        <v>3</v>
      </c>
      <c r="AC65" s="1" t="s">
        <v>3</v>
      </c>
      <c r="AD65" s="1" t="s">
        <v>3</v>
      </c>
      <c r="AE65" s="1" t="s">
        <v>3</v>
      </c>
      <c r="AF65" s="1" t="s">
        <v>3</v>
      </c>
      <c r="AG65" s="1" t="s">
        <v>3</v>
      </c>
      <c r="AH65" s="1"/>
      <c r="AI65" s="1"/>
      <c r="AJ65" s="1"/>
      <c r="AK65" s="1"/>
      <c r="AL65" s="1"/>
      <c r="AM65" s="1"/>
      <c r="AN65" s="1"/>
      <c r="AO65" s="1"/>
      <c r="AP65" s="1" t="s">
        <v>3</v>
      </c>
      <c r="AQ65" s="1" t="s">
        <v>3</v>
      </c>
      <c r="AR65" s="1" t="s">
        <v>3</v>
      </c>
      <c r="AS65" s="1"/>
      <c r="AT65" s="1"/>
      <c r="AU65" s="1"/>
      <c r="AV65" s="1"/>
      <c r="AW65" s="1"/>
      <c r="AX65" s="1"/>
      <c r="AY65" s="1"/>
      <c r="AZ65" s="1" t="s">
        <v>3</v>
      </c>
      <c r="BA65" s="1"/>
      <c r="BB65" s="1" t="s">
        <v>3</v>
      </c>
      <c r="BC65" s="1" t="s">
        <v>3</v>
      </c>
      <c r="BD65" s="1" t="s">
        <v>3</v>
      </c>
      <c r="BE65" s="1" t="s">
        <v>3</v>
      </c>
      <c r="BF65" s="1" t="s">
        <v>3</v>
      </c>
      <c r="BG65" s="1" t="s">
        <v>3</v>
      </c>
      <c r="BH65" s="1" t="s">
        <v>3</v>
      </c>
      <c r="BI65" s="1" t="s">
        <v>3</v>
      </c>
      <c r="BJ65" s="1" t="s">
        <v>3</v>
      </c>
      <c r="BK65" s="1" t="s">
        <v>3</v>
      </c>
      <c r="BL65" s="1" t="s">
        <v>3</v>
      </c>
      <c r="BM65" s="1" t="s">
        <v>3</v>
      </c>
      <c r="BN65" s="1" t="s">
        <v>3</v>
      </c>
      <c r="BO65" s="1" t="s">
        <v>3</v>
      </c>
      <c r="BP65" s="1" t="s">
        <v>3</v>
      </c>
      <c r="BQ65" s="1"/>
      <c r="BR65" s="1"/>
      <c r="BS65" s="1"/>
      <c r="BT65" s="1"/>
      <c r="BU65" s="1"/>
      <c r="BV65" s="1"/>
      <c r="BW65" s="1"/>
      <c r="BX65" s="1">
        <v>0</v>
      </c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>
        <v>0</v>
      </c>
    </row>
    <row r="67" spans="1:245" x14ac:dyDescent="0.2">
      <c r="A67" s="2">
        <v>52</v>
      </c>
      <c r="B67" s="2">
        <f t="shared" ref="B67:G67" si="30">B74</f>
        <v>1</v>
      </c>
      <c r="C67" s="2">
        <f t="shared" si="30"/>
        <v>5</v>
      </c>
      <c r="D67" s="2">
        <f t="shared" si="30"/>
        <v>65</v>
      </c>
      <c r="E67" s="2">
        <f t="shared" si="30"/>
        <v>0</v>
      </c>
      <c r="F67" s="2" t="str">
        <f t="shared" si="30"/>
        <v/>
      </c>
      <c r="G67" s="2" t="str">
        <f t="shared" si="30"/>
        <v>Полы</v>
      </c>
      <c r="H67" s="2"/>
      <c r="I67" s="2"/>
      <c r="J67" s="2"/>
      <c r="K67" s="2"/>
      <c r="L67" s="2"/>
      <c r="M67" s="2"/>
      <c r="N67" s="2"/>
      <c r="O67" s="2">
        <f t="shared" ref="O67:AT67" si="31">O74</f>
        <v>118538.13</v>
      </c>
      <c r="P67" s="2">
        <f t="shared" si="31"/>
        <v>6416.54</v>
      </c>
      <c r="Q67" s="2">
        <f t="shared" si="31"/>
        <v>0</v>
      </c>
      <c r="R67" s="2">
        <f t="shared" si="31"/>
        <v>0</v>
      </c>
      <c r="S67" s="2">
        <f t="shared" si="31"/>
        <v>112121.59</v>
      </c>
      <c r="T67" s="2">
        <f t="shared" si="31"/>
        <v>0</v>
      </c>
      <c r="U67" s="2">
        <f t="shared" si="31"/>
        <v>400.75133399999999</v>
      </c>
      <c r="V67" s="2">
        <f t="shared" si="31"/>
        <v>0</v>
      </c>
      <c r="W67" s="2">
        <f t="shared" si="31"/>
        <v>0</v>
      </c>
      <c r="X67" s="2">
        <f t="shared" si="31"/>
        <v>78485.11</v>
      </c>
      <c r="Y67" s="2">
        <f t="shared" si="31"/>
        <v>11212.16</v>
      </c>
      <c r="Z67" s="2">
        <f t="shared" si="31"/>
        <v>0</v>
      </c>
      <c r="AA67" s="2">
        <f t="shared" si="31"/>
        <v>0</v>
      </c>
      <c r="AB67" s="2">
        <f t="shared" si="31"/>
        <v>118538.13</v>
      </c>
      <c r="AC67" s="2">
        <f t="shared" si="31"/>
        <v>6416.54</v>
      </c>
      <c r="AD67" s="2">
        <f t="shared" si="31"/>
        <v>0</v>
      </c>
      <c r="AE67" s="2">
        <f t="shared" si="31"/>
        <v>0</v>
      </c>
      <c r="AF67" s="2">
        <f t="shared" si="31"/>
        <v>112121.59</v>
      </c>
      <c r="AG67" s="2">
        <f t="shared" si="31"/>
        <v>0</v>
      </c>
      <c r="AH67" s="2">
        <f t="shared" si="31"/>
        <v>400.75133399999999</v>
      </c>
      <c r="AI67" s="2">
        <f t="shared" si="31"/>
        <v>0</v>
      </c>
      <c r="AJ67" s="2">
        <f t="shared" si="31"/>
        <v>0</v>
      </c>
      <c r="AK67" s="2">
        <f t="shared" si="31"/>
        <v>78485.11</v>
      </c>
      <c r="AL67" s="2">
        <f t="shared" si="31"/>
        <v>11212.16</v>
      </c>
      <c r="AM67" s="2">
        <f t="shared" si="31"/>
        <v>0</v>
      </c>
      <c r="AN67" s="2">
        <f t="shared" si="31"/>
        <v>0</v>
      </c>
      <c r="AO67" s="2">
        <f t="shared" si="31"/>
        <v>0</v>
      </c>
      <c r="AP67" s="2">
        <f t="shared" si="31"/>
        <v>0</v>
      </c>
      <c r="AQ67" s="2">
        <f t="shared" si="31"/>
        <v>0</v>
      </c>
      <c r="AR67" s="2">
        <f t="shared" si="31"/>
        <v>208235.4</v>
      </c>
      <c r="AS67" s="2">
        <f t="shared" si="31"/>
        <v>0</v>
      </c>
      <c r="AT67" s="2">
        <f t="shared" si="31"/>
        <v>0</v>
      </c>
      <c r="AU67" s="2">
        <f t="shared" ref="AU67:BZ67" si="32">AU74</f>
        <v>208235.4</v>
      </c>
      <c r="AV67" s="2">
        <f t="shared" si="32"/>
        <v>6416.54</v>
      </c>
      <c r="AW67" s="2">
        <f t="shared" si="32"/>
        <v>6416.54</v>
      </c>
      <c r="AX67" s="2">
        <f t="shared" si="32"/>
        <v>0</v>
      </c>
      <c r="AY67" s="2">
        <f t="shared" si="32"/>
        <v>6416.54</v>
      </c>
      <c r="AZ67" s="2">
        <f t="shared" si="32"/>
        <v>0</v>
      </c>
      <c r="BA67" s="2">
        <f t="shared" si="32"/>
        <v>0</v>
      </c>
      <c r="BB67" s="2">
        <f t="shared" si="32"/>
        <v>0</v>
      </c>
      <c r="BC67" s="2">
        <f t="shared" si="32"/>
        <v>0</v>
      </c>
      <c r="BD67" s="2">
        <f t="shared" si="32"/>
        <v>0</v>
      </c>
      <c r="BE67" s="2">
        <f t="shared" si="32"/>
        <v>0</v>
      </c>
      <c r="BF67" s="2">
        <f t="shared" si="32"/>
        <v>0</v>
      </c>
      <c r="BG67" s="2">
        <f t="shared" si="32"/>
        <v>0</v>
      </c>
      <c r="BH67" s="2">
        <f t="shared" si="32"/>
        <v>0</v>
      </c>
      <c r="BI67" s="2">
        <f t="shared" si="32"/>
        <v>0</v>
      </c>
      <c r="BJ67" s="2">
        <f t="shared" si="32"/>
        <v>0</v>
      </c>
      <c r="BK67" s="2">
        <f t="shared" si="32"/>
        <v>0</v>
      </c>
      <c r="BL67" s="2">
        <f t="shared" si="32"/>
        <v>0</v>
      </c>
      <c r="BM67" s="2">
        <f t="shared" si="32"/>
        <v>0</v>
      </c>
      <c r="BN67" s="2">
        <f t="shared" si="32"/>
        <v>0</v>
      </c>
      <c r="BO67" s="2">
        <f t="shared" si="32"/>
        <v>0</v>
      </c>
      <c r="BP67" s="2">
        <f t="shared" si="32"/>
        <v>0</v>
      </c>
      <c r="BQ67" s="2">
        <f t="shared" si="32"/>
        <v>0</v>
      </c>
      <c r="BR67" s="2">
        <f t="shared" si="32"/>
        <v>0</v>
      </c>
      <c r="BS67" s="2">
        <f t="shared" si="32"/>
        <v>0</v>
      </c>
      <c r="BT67" s="2">
        <f t="shared" si="32"/>
        <v>0</v>
      </c>
      <c r="BU67" s="2">
        <f t="shared" si="32"/>
        <v>0</v>
      </c>
      <c r="BV67" s="2">
        <f t="shared" si="32"/>
        <v>0</v>
      </c>
      <c r="BW67" s="2">
        <f t="shared" si="32"/>
        <v>0</v>
      </c>
      <c r="BX67" s="2">
        <f t="shared" si="32"/>
        <v>0</v>
      </c>
      <c r="BY67" s="2">
        <f t="shared" si="32"/>
        <v>0</v>
      </c>
      <c r="BZ67" s="2">
        <f t="shared" si="32"/>
        <v>0</v>
      </c>
      <c r="CA67" s="2">
        <f t="shared" ref="CA67:DF67" si="33">CA74</f>
        <v>208235.4</v>
      </c>
      <c r="CB67" s="2">
        <f t="shared" si="33"/>
        <v>0</v>
      </c>
      <c r="CC67" s="2">
        <f t="shared" si="33"/>
        <v>0</v>
      </c>
      <c r="CD67" s="2">
        <f t="shared" si="33"/>
        <v>208235.4</v>
      </c>
      <c r="CE67" s="2">
        <f t="shared" si="33"/>
        <v>6416.54</v>
      </c>
      <c r="CF67" s="2">
        <f t="shared" si="33"/>
        <v>6416.54</v>
      </c>
      <c r="CG67" s="2">
        <f t="shared" si="33"/>
        <v>0</v>
      </c>
      <c r="CH67" s="2">
        <f t="shared" si="33"/>
        <v>6416.54</v>
      </c>
      <c r="CI67" s="2">
        <f t="shared" si="33"/>
        <v>0</v>
      </c>
      <c r="CJ67" s="2">
        <f t="shared" si="33"/>
        <v>0</v>
      </c>
      <c r="CK67" s="2">
        <f t="shared" si="33"/>
        <v>0</v>
      </c>
      <c r="CL67" s="2">
        <f t="shared" si="33"/>
        <v>0</v>
      </c>
      <c r="CM67" s="2">
        <f t="shared" si="33"/>
        <v>0</v>
      </c>
      <c r="CN67" s="2">
        <f t="shared" si="33"/>
        <v>0</v>
      </c>
      <c r="CO67" s="2">
        <f t="shared" si="33"/>
        <v>0</v>
      </c>
      <c r="CP67" s="2">
        <f t="shared" si="33"/>
        <v>0</v>
      </c>
      <c r="CQ67" s="2">
        <f t="shared" si="33"/>
        <v>0</v>
      </c>
      <c r="CR67" s="2">
        <f t="shared" si="33"/>
        <v>0</v>
      </c>
      <c r="CS67" s="2">
        <f t="shared" si="33"/>
        <v>0</v>
      </c>
      <c r="CT67" s="2">
        <f t="shared" si="33"/>
        <v>0</v>
      </c>
      <c r="CU67" s="2">
        <f t="shared" si="33"/>
        <v>0</v>
      </c>
      <c r="CV67" s="2">
        <f t="shared" si="33"/>
        <v>0</v>
      </c>
      <c r="CW67" s="2">
        <f t="shared" si="33"/>
        <v>0</v>
      </c>
      <c r="CX67" s="2">
        <f t="shared" si="33"/>
        <v>0</v>
      </c>
      <c r="CY67" s="2">
        <f t="shared" si="33"/>
        <v>0</v>
      </c>
      <c r="CZ67" s="2">
        <f t="shared" si="33"/>
        <v>0</v>
      </c>
      <c r="DA67" s="2">
        <f t="shared" si="33"/>
        <v>0</v>
      </c>
      <c r="DB67" s="2">
        <f t="shared" si="33"/>
        <v>0</v>
      </c>
      <c r="DC67" s="2">
        <f t="shared" si="33"/>
        <v>0</v>
      </c>
      <c r="DD67" s="2">
        <f t="shared" si="33"/>
        <v>0</v>
      </c>
      <c r="DE67" s="2">
        <f t="shared" si="33"/>
        <v>0</v>
      </c>
      <c r="DF67" s="2">
        <f t="shared" si="33"/>
        <v>0</v>
      </c>
      <c r="DG67" s="3">
        <f t="shared" ref="DG67:EL67" si="34">DG74</f>
        <v>0</v>
      </c>
      <c r="DH67" s="3">
        <f t="shared" si="34"/>
        <v>0</v>
      </c>
      <c r="DI67" s="3">
        <f t="shared" si="34"/>
        <v>0</v>
      </c>
      <c r="DJ67" s="3">
        <f t="shared" si="34"/>
        <v>0</v>
      </c>
      <c r="DK67" s="3">
        <f t="shared" si="34"/>
        <v>0</v>
      </c>
      <c r="DL67" s="3">
        <f t="shared" si="34"/>
        <v>0</v>
      </c>
      <c r="DM67" s="3">
        <f t="shared" si="34"/>
        <v>0</v>
      </c>
      <c r="DN67" s="3">
        <f t="shared" si="34"/>
        <v>0</v>
      </c>
      <c r="DO67" s="3">
        <f t="shared" si="34"/>
        <v>0</v>
      </c>
      <c r="DP67" s="3">
        <f t="shared" si="34"/>
        <v>0</v>
      </c>
      <c r="DQ67" s="3">
        <f t="shared" si="34"/>
        <v>0</v>
      </c>
      <c r="DR67" s="3">
        <f t="shared" si="34"/>
        <v>0</v>
      </c>
      <c r="DS67" s="3">
        <f t="shared" si="34"/>
        <v>0</v>
      </c>
      <c r="DT67" s="3">
        <f t="shared" si="34"/>
        <v>0</v>
      </c>
      <c r="DU67" s="3">
        <f t="shared" si="34"/>
        <v>0</v>
      </c>
      <c r="DV67" s="3">
        <f t="shared" si="34"/>
        <v>0</v>
      </c>
      <c r="DW67" s="3">
        <f t="shared" si="34"/>
        <v>0</v>
      </c>
      <c r="DX67" s="3">
        <f t="shared" si="34"/>
        <v>0</v>
      </c>
      <c r="DY67" s="3">
        <f t="shared" si="34"/>
        <v>0</v>
      </c>
      <c r="DZ67" s="3">
        <f t="shared" si="34"/>
        <v>0</v>
      </c>
      <c r="EA67" s="3">
        <f t="shared" si="34"/>
        <v>0</v>
      </c>
      <c r="EB67" s="3">
        <f t="shared" si="34"/>
        <v>0</v>
      </c>
      <c r="EC67" s="3">
        <f t="shared" si="34"/>
        <v>0</v>
      </c>
      <c r="ED67" s="3">
        <f t="shared" si="34"/>
        <v>0</v>
      </c>
      <c r="EE67" s="3">
        <f t="shared" si="34"/>
        <v>0</v>
      </c>
      <c r="EF67" s="3">
        <f t="shared" si="34"/>
        <v>0</v>
      </c>
      <c r="EG67" s="3">
        <f t="shared" si="34"/>
        <v>0</v>
      </c>
      <c r="EH67" s="3">
        <f t="shared" si="34"/>
        <v>0</v>
      </c>
      <c r="EI67" s="3">
        <f t="shared" si="34"/>
        <v>0</v>
      </c>
      <c r="EJ67" s="3">
        <f t="shared" si="34"/>
        <v>0</v>
      </c>
      <c r="EK67" s="3">
        <f t="shared" si="34"/>
        <v>0</v>
      </c>
      <c r="EL67" s="3">
        <f t="shared" si="34"/>
        <v>0</v>
      </c>
      <c r="EM67" s="3">
        <f t="shared" ref="EM67:FR67" si="35">EM74</f>
        <v>0</v>
      </c>
      <c r="EN67" s="3">
        <f t="shared" si="35"/>
        <v>0</v>
      </c>
      <c r="EO67" s="3">
        <f t="shared" si="35"/>
        <v>0</v>
      </c>
      <c r="EP67" s="3">
        <f t="shared" si="35"/>
        <v>0</v>
      </c>
      <c r="EQ67" s="3">
        <f t="shared" si="35"/>
        <v>0</v>
      </c>
      <c r="ER67" s="3">
        <f t="shared" si="35"/>
        <v>0</v>
      </c>
      <c r="ES67" s="3">
        <f t="shared" si="35"/>
        <v>0</v>
      </c>
      <c r="ET67" s="3">
        <f t="shared" si="35"/>
        <v>0</v>
      </c>
      <c r="EU67" s="3">
        <f t="shared" si="35"/>
        <v>0</v>
      </c>
      <c r="EV67" s="3">
        <f t="shared" si="35"/>
        <v>0</v>
      </c>
      <c r="EW67" s="3">
        <f t="shared" si="35"/>
        <v>0</v>
      </c>
      <c r="EX67" s="3">
        <f t="shared" si="35"/>
        <v>0</v>
      </c>
      <c r="EY67" s="3">
        <f t="shared" si="35"/>
        <v>0</v>
      </c>
      <c r="EZ67" s="3">
        <f t="shared" si="35"/>
        <v>0</v>
      </c>
      <c r="FA67" s="3">
        <f t="shared" si="35"/>
        <v>0</v>
      </c>
      <c r="FB67" s="3">
        <f t="shared" si="35"/>
        <v>0</v>
      </c>
      <c r="FC67" s="3">
        <f t="shared" si="35"/>
        <v>0</v>
      </c>
      <c r="FD67" s="3">
        <f t="shared" si="35"/>
        <v>0</v>
      </c>
      <c r="FE67" s="3">
        <f t="shared" si="35"/>
        <v>0</v>
      </c>
      <c r="FF67" s="3">
        <f t="shared" si="35"/>
        <v>0</v>
      </c>
      <c r="FG67" s="3">
        <f t="shared" si="35"/>
        <v>0</v>
      </c>
      <c r="FH67" s="3">
        <f t="shared" si="35"/>
        <v>0</v>
      </c>
      <c r="FI67" s="3">
        <f t="shared" si="35"/>
        <v>0</v>
      </c>
      <c r="FJ67" s="3">
        <f t="shared" si="35"/>
        <v>0</v>
      </c>
      <c r="FK67" s="3">
        <f t="shared" si="35"/>
        <v>0</v>
      </c>
      <c r="FL67" s="3">
        <f t="shared" si="35"/>
        <v>0</v>
      </c>
      <c r="FM67" s="3">
        <f t="shared" si="35"/>
        <v>0</v>
      </c>
      <c r="FN67" s="3">
        <f t="shared" si="35"/>
        <v>0</v>
      </c>
      <c r="FO67" s="3">
        <f t="shared" si="35"/>
        <v>0</v>
      </c>
      <c r="FP67" s="3">
        <f t="shared" si="35"/>
        <v>0</v>
      </c>
      <c r="FQ67" s="3">
        <f t="shared" si="35"/>
        <v>0</v>
      </c>
      <c r="FR67" s="3">
        <f t="shared" si="35"/>
        <v>0</v>
      </c>
      <c r="FS67" s="3">
        <f t="shared" ref="FS67:GX67" si="36">FS74</f>
        <v>0</v>
      </c>
      <c r="FT67" s="3">
        <f t="shared" si="36"/>
        <v>0</v>
      </c>
      <c r="FU67" s="3">
        <f t="shared" si="36"/>
        <v>0</v>
      </c>
      <c r="FV67" s="3">
        <f t="shared" si="36"/>
        <v>0</v>
      </c>
      <c r="FW67" s="3">
        <f t="shared" si="36"/>
        <v>0</v>
      </c>
      <c r="FX67" s="3">
        <f t="shared" si="36"/>
        <v>0</v>
      </c>
      <c r="FY67" s="3">
        <f t="shared" si="36"/>
        <v>0</v>
      </c>
      <c r="FZ67" s="3">
        <f t="shared" si="36"/>
        <v>0</v>
      </c>
      <c r="GA67" s="3">
        <f t="shared" si="36"/>
        <v>0</v>
      </c>
      <c r="GB67" s="3">
        <f t="shared" si="36"/>
        <v>0</v>
      </c>
      <c r="GC67" s="3">
        <f t="shared" si="36"/>
        <v>0</v>
      </c>
      <c r="GD67" s="3">
        <f t="shared" si="36"/>
        <v>0</v>
      </c>
      <c r="GE67" s="3">
        <f t="shared" si="36"/>
        <v>0</v>
      </c>
      <c r="GF67" s="3">
        <f t="shared" si="36"/>
        <v>0</v>
      </c>
      <c r="GG67" s="3">
        <f t="shared" si="36"/>
        <v>0</v>
      </c>
      <c r="GH67" s="3">
        <f t="shared" si="36"/>
        <v>0</v>
      </c>
      <c r="GI67" s="3">
        <f t="shared" si="36"/>
        <v>0</v>
      </c>
      <c r="GJ67" s="3">
        <f t="shared" si="36"/>
        <v>0</v>
      </c>
      <c r="GK67" s="3">
        <f t="shared" si="36"/>
        <v>0</v>
      </c>
      <c r="GL67" s="3">
        <f t="shared" si="36"/>
        <v>0</v>
      </c>
      <c r="GM67" s="3">
        <f t="shared" si="36"/>
        <v>0</v>
      </c>
      <c r="GN67" s="3">
        <f t="shared" si="36"/>
        <v>0</v>
      </c>
      <c r="GO67" s="3">
        <f t="shared" si="36"/>
        <v>0</v>
      </c>
      <c r="GP67" s="3">
        <f t="shared" si="36"/>
        <v>0</v>
      </c>
      <c r="GQ67" s="3">
        <f t="shared" si="36"/>
        <v>0</v>
      </c>
      <c r="GR67" s="3">
        <f t="shared" si="36"/>
        <v>0</v>
      </c>
      <c r="GS67" s="3">
        <f t="shared" si="36"/>
        <v>0</v>
      </c>
      <c r="GT67" s="3">
        <f t="shared" si="36"/>
        <v>0</v>
      </c>
      <c r="GU67" s="3">
        <f t="shared" si="36"/>
        <v>0</v>
      </c>
      <c r="GV67" s="3">
        <f t="shared" si="36"/>
        <v>0</v>
      </c>
      <c r="GW67" s="3">
        <f t="shared" si="36"/>
        <v>0</v>
      </c>
      <c r="GX67" s="3">
        <f t="shared" si="36"/>
        <v>0</v>
      </c>
    </row>
    <row r="69" spans="1:245" x14ac:dyDescent="0.2">
      <c r="A69">
        <v>17</v>
      </c>
      <c r="B69">
        <v>1</v>
      </c>
      <c r="C69">
        <f>ROW(SmtRes!A7)</f>
        <v>7</v>
      </c>
      <c r="D69">
        <f>ROW(EtalonRes!A7)</f>
        <v>7</v>
      </c>
      <c r="E69" t="s">
        <v>83</v>
      </c>
      <c r="F69" t="s">
        <v>84</v>
      </c>
      <c r="G69" t="s">
        <v>85</v>
      </c>
      <c r="H69" t="s">
        <v>17</v>
      </c>
      <c r="I69">
        <f>ROUND(54.75/100,9)</f>
        <v>0.54749999999999999</v>
      </c>
      <c r="J69">
        <v>0</v>
      </c>
      <c r="K69">
        <f>ROUND(54.75/100,9)</f>
        <v>0.54749999999999999</v>
      </c>
      <c r="O69">
        <f>ROUND(CP69,2)</f>
        <v>17142.54</v>
      </c>
      <c r="P69">
        <f>ROUND(CQ69*I69,2)</f>
        <v>1668.81</v>
      </c>
      <c r="Q69">
        <f>ROUND(CR69*I69,2)</f>
        <v>0</v>
      </c>
      <c r="R69">
        <f>ROUND(CS69*I69,2)</f>
        <v>0</v>
      </c>
      <c r="S69">
        <f>ROUND(CT69*I69,2)</f>
        <v>15473.73</v>
      </c>
      <c r="T69">
        <f>ROUND(CU69*I69,2)</f>
        <v>0</v>
      </c>
      <c r="U69">
        <f>CV69*I69</f>
        <v>55.306260000000009</v>
      </c>
      <c r="V69">
        <f>CW69*I69</f>
        <v>0</v>
      </c>
      <c r="W69">
        <f>ROUND(CX69*I69,2)</f>
        <v>0</v>
      </c>
      <c r="X69">
        <f t="shared" ref="X69:Y72" si="37">ROUND(CY69,2)</f>
        <v>10831.61</v>
      </c>
      <c r="Y69">
        <f t="shared" si="37"/>
        <v>1547.37</v>
      </c>
      <c r="AA69">
        <v>75535780</v>
      </c>
      <c r="AB69">
        <f>ROUND((AC69+AD69+AF69),6)</f>
        <v>31310.567999999999</v>
      </c>
      <c r="AC69">
        <f>ROUND(((((ES69*122)*0.3)*3)),6)</f>
        <v>3048.0479999999998</v>
      </c>
      <c r="AD69">
        <f>ROUND(((((((ET69*122)*0.3)*3))-((((EU69*122)*0.3)*3)))+AE69),6)</f>
        <v>0</v>
      </c>
      <c r="AE69">
        <f>ROUND(((((EU69*122)*0.3)*3)),6)</f>
        <v>0</v>
      </c>
      <c r="AF69">
        <f>ROUND(((((EV69*122)*0.3)*3)),6)</f>
        <v>28262.52</v>
      </c>
      <c r="AG69">
        <f>ROUND((AP69),6)</f>
        <v>0</v>
      </c>
      <c r="AH69">
        <f>((((EW69*122)*0.3)*3))</f>
        <v>101.01600000000002</v>
      </c>
      <c r="AI69">
        <f>((((EX69*122)*0.3)*3))</f>
        <v>0</v>
      </c>
      <c r="AJ69">
        <f>(AS69)</f>
        <v>0</v>
      </c>
      <c r="AK69">
        <v>285.16000000000003</v>
      </c>
      <c r="AL69">
        <v>27.76</v>
      </c>
      <c r="AM69">
        <v>0</v>
      </c>
      <c r="AN69">
        <v>0</v>
      </c>
      <c r="AO69">
        <v>257.39999999999998</v>
      </c>
      <c r="AP69">
        <v>0</v>
      </c>
      <c r="AQ69">
        <v>0.92</v>
      </c>
      <c r="AR69">
        <v>0</v>
      </c>
      <c r="AS69">
        <v>0</v>
      </c>
      <c r="AT69">
        <v>70</v>
      </c>
      <c r="AU69">
        <v>10</v>
      </c>
      <c r="AV69">
        <v>1</v>
      </c>
      <c r="AW69">
        <v>1</v>
      </c>
      <c r="AZ69">
        <v>1</v>
      </c>
      <c r="BA69">
        <v>1</v>
      </c>
      <c r="BB69">
        <v>1</v>
      </c>
      <c r="BC69">
        <v>1</v>
      </c>
      <c r="BD69" t="s">
        <v>3</v>
      </c>
      <c r="BE69" t="s">
        <v>3</v>
      </c>
      <c r="BF69" t="s">
        <v>3</v>
      </c>
      <c r="BG69" t="s">
        <v>3</v>
      </c>
      <c r="BH69">
        <v>0</v>
      </c>
      <c r="BI69">
        <v>4</v>
      </c>
      <c r="BJ69" t="s">
        <v>86</v>
      </c>
      <c r="BM69">
        <v>0</v>
      </c>
      <c r="BN69">
        <v>0</v>
      </c>
      <c r="BO69" t="s">
        <v>3</v>
      </c>
      <c r="BP69">
        <v>0</v>
      </c>
      <c r="BQ69">
        <v>1</v>
      </c>
      <c r="BR69">
        <v>0</v>
      </c>
      <c r="BS69">
        <v>1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3</v>
      </c>
      <c r="BZ69">
        <v>70</v>
      </c>
      <c r="CA69">
        <v>10</v>
      </c>
      <c r="CB69" t="s">
        <v>3</v>
      </c>
      <c r="CE69">
        <v>0</v>
      </c>
      <c r="CF69">
        <v>0</v>
      </c>
      <c r="CG69">
        <v>0</v>
      </c>
      <c r="CM69">
        <v>0</v>
      </c>
      <c r="CN69" t="s">
        <v>3</v>
      </c>
      <c r="CO69">
        <v>0</v>
      </c>
      <c r="CP69">
        <f>(P69+Q69+S69)</f>
        <v>17142.54</v>
      </c>
      <c r="CQ69">
        <f>(AC69*BC69*AW69)</f>
        <v>3048.0479999999998</v>
      </c>
      <c r="CR69">
        <f>(((((((ET69*122)*0.3)*3))*BB69-((((EU69*122)*0.3)*3))*BS69)+AE69*BS69)*AV69)</f>
        <v>0</v>
      </c>
      <c r="CS69">
        <f>(AE69*BS69*AV69)</f>
        <v>0</v>
      </c>
      <c r="CT69">
        <f>(AF69*BA69*AV69)</f>
        <v>28262.52</v>
      </c>
      <c r="CU69">
        <f>AG69</f>
        <v>0</v>
      </c>
      <c r="CV69">
        <f>(AH69*AV69)</f>
        <v>101.01600000000002</v>
      </c>
      <c r="CW69">
        <f t="shared" ref="CW69:CX72" si="38">AI69</f>
        <v>0</v>
      </c>
      <c r="CX69">
        <f t="shared" si="38"/>
        <v>0</v>
      </c>
      <c r="CY69">
        <f>((S69*BZ69)/100)</f>
        <v>10831.610999999999</v>
      </c>
      <c r="CZ69">
        <f>((S69*CA69)/100)</f>
        <v>1547.3729999999998</v>
      </c>
      <c r="DC69" t="s">
        <v>3</v>
      </c>
      <c r="DD69" t="s">
        <v>87</v>
      </c>
      <c r="DE69" t="s">
        <v>87</v>
      </c>
      <c r="DF69" t="s">
        <v>87</v>
      </c>
      <c r="DG69" t="s">
        <v>87</v>
      </c>
      <c r="DH69" t="s">
        <v>3</v>
      </c>
      <c r="DI69" t="s">
        <v>87</v>
      </c>
      <c r="DJ69" t="s">
        <v>87</v>
      </c>
      <c r="DK69" t="s">
        <v>3</v>
      </c>
      <c r="DL69" t="s">
        <v>3</v>
      </c>
      <c r="DM69" t="s">
        <v>3</v>
      </c>
      <c r="DN69">
        <v>0</v>
      </c>
      <c r="DO69">
        <v>0</v>
      </c>
      <c r="DP69">
        <v>1</v>
      </c>
      <c r="DQ69">
        <v>1</v>
      </c>
      <c r="DU69">
        <v>1005</v>
      </c>
      <c r="DV69" t="s">
        <v>17</v>
      </c>
      <c r="DW69" t="s">
        <v>17</v>
      </c>
      <c r="DX69">
        <v>100</v>
      </c>
      <c r="DZ69" t="s">
        <v>3</v>
      </c>
      <c r="EA69" t="s">
        <v>3</v>
      </c>
      <c r="EB69" t="s">
        <v>3</v>
      </c>
      <c r="EC69" t="s">
        <v>3</v>
      </c>
      <c r="EE69">
        <v>75226705</v>
      </c>
      <c r="EF69">
        <v>1</v>
      </c>
      <c r="EG69" t="s">
        <v>20</v>
      </c>
      <c r="EH69">
        <v>0</v>
      </c>
      <c r="EI69" t="s">
        <v>3</v>
      </c>
      <c r="EJ69">
        <v>4</v>
      </c>
      <c r="EK69">
        <v>0</v>
      </c>
      <c r="EL69" t="s">
        <v>21</v>
      </c>
      <c r="EM69" t="s">
        <v>22</v>
      </c>
      <c r="EO69" t="s">
        <v>3</v>
      </c>
      <c r="EQ69">
        <v>0</v>
      </c>
      <c r="ER69">
        <v>285.16000000000003</v>
      </c>
      <c r="ES69">
        <v>27.76</v>
      </c>
      <c r="ET69">
        <v>0</v>
      </c>
      <c r="EU69">
        <v>0</v>
      </c>
      <c r="EV69">
        <v>257.39999999999998</v>
      </c>
      <c r="EW69">
        <v>0.92</v>
      </c>
      <c r="EX69">
        <v>0</v>
      </c>
      <c r="EY69">
        <v>0</v>
      </c>
      <c r="FQ69">
        <v>0</v>
      </c>
      <c r="FR69">
        <f>ROUND(IF(BI69=3,GM69,0),2)</f>
        <v>0</v>
      </c>
      <c r="FS69">
        <v>0</v>
      </c>
      <c r="FX69">
        <v>70</v>
      </c>
      <c r="FY69">
        <v>10</v>
      </c>
      <c r="GA69" t="s">
        <v>3</v>
      </c>
      <c r="GD69">
        <v>0</v>
      </c>
      <c r="GF69">
        <v>1204499400</v>
      </c>
      <c r="GG69">
        <v>2</v>
      </c>
      <c r="GH69">
        <v>1</v>
      </c>
      <c r="GI69">
        <v>-2</v>
      </c>
      <c r="GJ69">
        <v>0</v>
      </c>
      <c r="GK69">
        <f>ROUND(R69*(R12)/100,2)</f>
        <v>0</v>
      </c>
      <c r="GL69">
        <f>ROUND(IF(AND(BH69=3,BI69=3,FS69&lt;&gt;0),P69,0),2)</f>
        <v>0</v>
      </c>
      <c r="GM69">
        <f>ROUND(O69+X69+Y69+GK69,2)+GX69</f>
        <v>29521.52</v>
      </c>
      <c r="GN69">
        <f>IF(OR(BI69=0,BI69=1),GM69-GX69,0)</f>
        <v>0</v>
      </c>
      <c r="GO69">
        <f>IF(BI69=2,GM69-GX69,0)</f>
        <v>0</v>
      </c>
      <c r="GP69">
        <f>IF(BI69=4,GM69-GX69,0)</f>
        <v>29521.52</v>
      </c>
      <c r="GR69">
        <v>0</v>
      </c>
      <c r="GS69">
        <v>3</v>
      </c>
      <c r="GT69">
        <v>0</v>
      </c>
      <c r="GU69" t="s">
        <v>3</v>
      </c>
      <c r="GV69">
        <f>ROUND((GT69),6)</f>
        <v>0</v>
      </c>
      <c r="GW69">
        <v>1</v>
      </c>
      <c r="GX69">
        <f>ROUND(HC69*I69,2)</f>
        <v>0</v>
      </c>
      <c r="HA69">
        <v>0</v>
      </c>
      <c r="HB69">
        <v>0</v>
      </c>
      <c r="HC69">
        <f>GV69*GW69</f>
        <v>0</v>
      </c>
      <c r="HE69" t="s">
        <v>3</v>
      </c>
      <c r="HF69" t="s">
        <v>3</v>
      </c>
      <c r="HM69" t="s">
        <v>3</v>
      </c>
      <c r="HN69" t="s">
        <v>3</v>
      </c>
      <c r="HO69" t="s">
        <v>3</v>
      </c>
      <c r="HP69" t="s">
        <v>3</v>
      </c>
      <c r="HQ69" t="s">
        <v>3</v>
      </c>
      <c r="IK69">
        <v>0</v>
      </c>
    </row>
    <row r="70" spans="1:245" x14ac:dyDescent="0.2">
      <c r="A70">
        <v>18</v>
      </c>
      <c r="B70">
        <v>1</v>
      </c>
      <c r="C70">
        <v>7</v>
      </c>
      <c r="E70" t="s">
        <v>88</v>
      </c>
      <c r="F70" t="s">
        <v>24</v>
      </c>
      <c r="G70" t="s">
        <v>25</v>
      </c>
      <c r="H70" t="s">
        <v>26</v>
      </c>
      <c r="I70">
        <f>I69*J70</f>
        <v>-0.60115499999999999</v>
      </c>
      <c r="J70">
        <v>-1.0980000000000001</v>
      </c>
      <c r="K70">
        <v>-0.01</v>
      </c>
      <c r="O70">
        <f>ROUND(CP70,2)</f>
        <v>-29.96</v>
      </c>
      <c r="P70">
        <f>ROUND(CQ70*I70,2)</f>
        <v>-29.96</v>
      </c>
      <c r="Q70">
        <f>ROUND(CR70*I70,2)</f>
        <v>0</v>
      </c>
      <c r="R70">
        <f>ROUND(CS70*I70,2)</f>
        <v>0</v>
      </c>
      <c r="S70">
        <f>ROUND(CT70*I70,2)</f>
        <v>0</v>
      </c>
      <c r="T70">
        <f>ROUND(CU70*I70,2)</f>
        <v>0</v>
      </c>
      <c r="U70">
        <f>CV70*I70</f>
        <v>0</v>
      </c>
      <c r="V70">
        <f>CW70*I70</f>
        <v>0</v>
      </c>
      <c r="W70">
        <f>ROUND(CX70*I70,2)</f>
        <v>0</v>
      </c>
      <c r="X70">
        <f t="shared" si="37"/>
        <v>0</v>
      </c>
      <c r="Y70">
        <f t="shared" si="37"/>
        <v>0</v>
      </c>
      <c r="AA70">
        <v>75535780</v>
      </c>
      <c r="AB70">
        <f>ROUND((AC70+AD70+AF70),6)</f>
        <v>49.83</v>
      </c>
      <c r="AC70">
        <f>ROUND((ES70),6)</f>
        <v>49.83</v>
      </c>
      <c r="AD70">
        <f>ROUND((((ET70)-(EU70))+AE70),6)</f>
        <v>0</v>
      </c>
      <c r="AE70">
        <f>ROUND((EU70),6)</f>
        <v>0</v>
      </c>
      <c r="AF70">
        <f>ROUND((EV70),6)</f>
        <v>0</v>
      </c>
      <c r="AG70">
        <f>ROUND((AP70),6)</f>
        <v>0</v>
      </c>
      <c r="AH70">
        <f>(EW70)</f>
        <v>0</v>
      </c>
      <c r="AI70">
        <f>(EX70)</f>
        <v>0</v>
      </c>
      <c r="AJ70">
        <f>(AS70)</f>
        <v>0</v>
      </c>
      <c r="AK70">
        <v>49.83</v>
      </c>
      <c r="AL70">
        <v>49.83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70</v>
      </c>
      <c r="AU70">
        <v>10</v>
      </c>
      <c r="AV70">
        <v>1</v>
      </c>
      <c r="AW70">
        <v>1</v>
      </c>
      <c r="AZ70">
        <v>1</v>
      </c>
      <c r="BA70">
        <v>1</v>
      </c>
      <c r="BB70">
        <v>1</v>
      </c>
      <c r="BC70">
        <v>1</v>
      </c>
      <c r="BD70" t="s">
        <v>3</v>
      </c>
      <c r="BE70" t="s">
        <v>3</v>
      </c>
      <c r="BF70" t="s">
        <v>3</v>
      </c>
      <c r="BG70" t="s">
        <v>3</v>
      </c>
      <c r="BH70">
        <v>3</v>
      </c>
      <c r="BI70">
        <v>4</v>
      </c>
      <c r="BJ70" t="s">
        <v>27</v>
      </c>
      <c r="BM70">
        <v>0</v>
      </c>
      <c r="BN70">
        <v>0</v>
      </c>
      <c r="BO70" t="s">
        <v>3</v>
      </c>
      <c r="BP70">
        <v>0</v>
      </c>
      <c r="BQ70">
        <v>1</v>
      </c>
      <c r="BR70">
        <v>1</v>
      </c>
      <c r="BS70">
        <v>1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3</v>
      </c>
      <c r="BZ70">
        <v>70</v>
      </c>
      <c r="CA70">
        <v>10</v>
      </c>
      <c r="CB70" t="s">
        <v>3</v>
      </c>
      <c r="CE70">
        <v>0</v>
      </c>
      <c r="CF70">
        <v>0</v>
      </c>
      <c r="CG70">
        <v>0</v>
      </c>
      <c r="CM70">
        <v>0</v>
      </c>
      <c r="CN70" t="s">
        <v>3</v>
      </c>
      <c r="CO70">
        <v>0</v>
      </c>
      <c r="CP70">
        <f>(P70+Q70+S70)</f>
        <v>-29.96</v>
      </c>
      <c r="CQ70">
        <f>(AC70*BC70*AW70)</f>
        <v>49.83</v>
      </c>
      <c r="CR70">
        <f>((((ET70)*BB70-(EU70)*BS70)+AE70*BS70)*AV70)</f>
        <v>0</v>
      </c>
      <c r="CS70">
        <f>(AE70*BS70*AV70)</f>
        <v>0</v>
      </c>
      <c r="CT70">
        <f>(AF70*BA70*AV70)</f>
        <v>0</v>
      </c>
      <c r="CU70">
        <f>AG70</f>
        <v>0</v>
      </c>
      <c r="CV70">
        <f>(AH70*AV70)</f>
        <v>0</v>
      </c>
      <c r="CW70">
        <f t="shared" si="38"/>
        <v>0</v>
      </c>
      <c r="CX70">
        <f t="shared" si="38"/>
        <v>0</v>
      </c>
      <c r="CY70">
        <f>((S70*BZ70)/100)</f>
        <v>0</v>
      </c>
      <c r="CZ70">
        <f>((S70*CA70)/100)</f>
        <v>0</v>
      </c>
      <c r="DC70" t="s">
        <v>3</v>
      </c>
      <c r="DD70" t="s">
        <v>3</v>
      </c>
      <c r="DE70" t="s">
        <v>3</v>
      </c>
      <c r="DF70" t="s">
        <v>3</v>
      </c>
      <c r="DG70" t="s">
        <v>3</v>
      </c>
      <c r="DH70" t="s">
        <v>3</v>
      </c>
      <c r="DI70" t="s">
        <v>3</v>
      </c>
      <c r="DJ70" t="s">
        <v>3</v>
      </c>
      <c r="DK70" t="s">
        <v>3</v>
      </c>
      <c r="DL70" t="s">
        <v>3</v>
      </c>
      <c r="DM70" t="s">
        <v>3</v>
      </c>
      <c r="DN70">
        <v>0</v>
      </c>
      <c r="DO70">
        <v>0</v>
      </c>
      <c r="DP70">
        <v>1</v>
      </c>
      <c r="DQ70">
        <v>1</v>
      </c>
      <c r="DU70">
        <v>1007</v>
      </c>
      <c r="DV70" t="s">
        <v>26</v>
      </c>
      <c r="DW70" t="s">
        <v>26</v>
      </c>
      <c r="DX70">
        <v>1</v>
      </c>
      <c r="DZ70" t="s">
        <v>3</v>
      </c>
      <c r="EA70" t="s">
        <v>3</v>
      </c>
      <c r="EB70" t="s">
        <v>3</v>
      </c>
      <c r="EC70" t="s">
        <v>3</v>
      </c>
      <c r="EE70">
        <v>75226705</v>
      </c>
      <c r="EF70">
        <v>1</v>
      </c>
      <c r="EG70" t="s">
        <v>20</v>
      </c>
      <c r="EH70">
        <v>0</v>
      </c>
      <c r="EI70" t="s">
        <v>3</v>
      </c>
      <c r="EJ70">
        <v>4</v>
      </c>
      <c r="EK70">
        <v>0</v>
      </c>
      <c r="EL70" t="s">
        <v>21</v>
      </c>
      <c r="EM70" t="s">
        <v>22</v>
      </c>
      <c r="EO70" t="s">
        <v>3</v>
      </c>
      <c r="EQ70">
        <v>0</v>
      </c>
      <c r="ER70">
        <v>49.83</v>
      </c>
      <c r="ES70">
        <v>49.83</v>
      </c>
      <c r="ET70">
        <v>0</v>
      </c>
      <c r="EU70">
        <v>0</v>
      </c>
      <c r="EV70">
        <v>0</v>
      </c>
      <c r="EW70">
        <v>0</v>
      </c>
      <c r="EX70">
        <v>0</v>
      </c>
      <c r="FQ70">
        <v>0</v>
      </c>
      <c r="FR70">
        <f>ROUND(IF(BI70=3,GM70,0),2)</f>
        <v>0</v>
      </c>
      <c r="FS70">
        <v>0</v>
      </c>
      <c r="FX70">
        <v>70</v>
      </c>
      <c r="FY70">
        <v>10</v>
      </c>
      <c r="GA70" t="s">
        <v>3</v>
      </c>
      <c r="GD70">
        <v>0</v>
      </c>
      <c r="GF70">
        <v>973433911</v>
      </c>
      <c r="GG70">
        <v>2</v>
      </c>
      <c r="GH70">
        <v>1</v>
      </c>
      <c r="GI70">
        <v>-2</v>
      </c>
      <c r="GJ70">
        <v>0</v>
      </c>
      <c r="GK70">
        <f>ROUND(R70*(R12)/100,2)</f>
        <v>0</v>
      </c>
      <c r="GL70">
        <f>ROUND(IF(AND(BH70=3,BI70=3,FS70&lt;&gt;0),P70,0),2)</f>
        <v>0</v>
      </c>
      <c r="GM70">
        <f>ROUND(O70+X70+Y70+GK70,2)+GX70</f>
        <v>-29.96</v>
      </c>
      <c r="GN70">
        <f>IF(OR(BI70=0,BI70=1),GM70-GX70,0)</f>
        <v>0</v>
      </c>
      <c r="GO70">
        <f>IF(BI70=2,GM70-GX70,0)</f>
        <v>0</v>
      </c>
      <c r="GP70">
        <f>IF(BI70=4,GM70-GX70,0)</f>
        <v>-29.96</v>
      </c>
      <c r="GR70">
        <v>0</v>
      </c>
      <c r="GS70">
        <v>3</v>
      </c>
      <c r="GT70">
        <v>0</v>
      </c>
      <c r="GU70" t="s">
        <v>3</v>
      </c>
      <c r="GV70">
        <f>ROUND((GT70),6)</f>
        <v>0</v>
      </c>
      <c r="GW70">
        <v>1</v>
      </c>
      <c r="GX70">
        <f>ROUND(HC70*I70,2)</f>
        <v>0</v>
      </c>
      <c r="HA70">
        <v>0</v>
      </c>
      <c r="HB70">
        <v>0</v>
      </c>
      <c r="HC70">
        <f>GV70*GW70</f>
        <v>0</v>
      </c>
      <c r="HE70" t="s">
        <v>3</v>
      </c>
      <c r="HF70" t="s">
        <v>3</v>
      </c>
      <c r="HM70" t="s">
        <v>87</v>
      </c>
      <c r="HN70" t="s">
        <v>3</v>
      </c>
      <c r="HO70" t="s">
        <v>3</v>
      </c>
      <c r="HP70" t="s">
        <v>3</v>
      </c>
      <c r="HQ70" t="s">
        <v>3</v>
      </c>
      <c r="IK70">
        <v>0</v>
      </c>
    </row>
    <row r="71" spans="1:245" x14ac:dyDescent="0.2">
      <c r="A71">
        <v>17</v>
      </c>
      <c r="B71">
        <v>1</v>
      </c>
      <c r="C71">
        <f>ROW(SmtRes!A10)</f>
        <v>10</v>
      </c>
      <c r="D71">
        <f>ROW(EtalonRes!A10)</f>
        <v>10</v>
      </c>
      <c r="E71" t="s">
        <v>89</v>
      </c>
      <c r="F71" t="s">
        <v>90</v>
      </c>
      <c r="G71" t="s">
        <v>91</v>
      </c>
      <c r="H71" t="s">
        <v>17</v>
      </c>
      <c r="I71">
        <f>ROUND(268.9/100,9)</f>
        <v>2.6890000000000001</v>
      </c>
      <c r="J71">
        <v>0</v>
      </c>
      <c r="K71">
        <f>ROUND(268.9/100,9)</f>
        <v>2.6890000000000001</v>
      </c>
      <c r="O71">
        <f>ROUND(CP71,2)</f>
        <v>101572.67</v>
      </c>
      <c r="P71">
        <f>ROUND(CQ71*I71,2)</f>
        <v>4924.8100000000004</v>
      </c>
      <c r="Q71">
        <f>ROUND(CR71*I71,2)</f>
        <v>0</v>
      </c>
      <c r="R71">
        <f>ROUND(CS71*I71,2)</f>
        <v>0</v>
      </c>
      <c r="S71">
        <f>ROUND(CT71*I71,2)</f>
        <v>96647.86</v>
      </c>
      <c r="T71">
        <f>ROUND(CU71*I71,2)</f>
        <v>0</v>
      </c>
      <c r="U71">
        <f>CV71*I71</f>
        <v>345.44507399999998</v>
      </c>
      <c r="V71">
        <f>CW71*I71</f>
        <v>0</v>
      </c>
      <c r="W71">
        <f>ROUND(CX71*I71,2)</f>
        <v>0</v>
      </c>
      <c r="X71">
        <f t="shared" si="37"/>
        <v>67653.5</v>
      </c>
      <c r="Y71">
        <f t="shared" si="37"/>
        <v>9664.7900000000009</v>
      </c>
      <c r="AA71">
        <v>75535780</v>
      </c>
      <c r="AB71">
        <f>ROUND((AC71+AD71+AF71),6)</f>
        <v>37773.396000000001</v>
      </c>
      <c r="AC71">
        <f>ROUND(((((ES71*122)*0.3)*3)),6)</f>
        <v>1831.4639999999999</v>
      </c>
      <c r="AD71">
        <f>ROUND(((((((ET71*122)*0.3)*3))-((((EU71*122)*0.3)*3)))+AE71),6)</f>
        <v>0</v>
      </c>
      <c r="AE71">
        <f>ROUND(((((EU71*122)*0.3)*3)),6)</f>
        <v>0</v>
      </c>
      <c r="AF71">
        <f>ROUND(((((EV71*122)*0.3)*3)),6)</f>
        <v>35941.932000000001</v>
      </c>
      <c r="AG71">
        <f>ROUND((AP71),6)</f>
        <v>0</v>
      </c>
      <c r="AH71">
        <f>((((EW71*122)*0.3)*3))</f>
        <v>128.46599999999998</v>
      </c>
      <c r="AI71">
        <f>((((EX71*122)*0.3)*3))</f>
        <v>0</v>
      </c>
      <c r="AJ71">
        <f>(AS71)</f>
        <v>0</v>
      </c>
      <c r="AK71">
        <v>344.02</v>
      </c>
      <c r="AL71">
        <v>16.68</v>
      </c>
      <c r="AM71">
        <v>0</v>
      </c>
      <c r="AN71">
        <v>0</v>
      </c>
      <c r="AO71">
        <v>327.33999999999997</v>
      </c>
      <c r="AP71">
        <v>0</v>
      </c>
      <c r="AQ71">
        <v>1.17</v>
      </c>
      <c r="AR71">
        <v>0</v>
      </c>
      <c r="AS71">
        <v>0</v>
      </c>
      <c r="AT71">
        <v>70</v>
      </c>
      <c r="AU71">
        <v>10</v>
      </c>
      <c r="AV71">
        <v>1</v>
      </c>
      <c r="AW71">
        <v>1</v>
      </c>
      <c r="AZ71">
        <v>1</v>
      </c>
      <c r="BA71">
        <v>1</v>
      </c>
      <c r="BB71">
        <v>1</v>
      </c>
      <c r="BC71">
        <v>1</v>
      </c>
      <c r="BD71" t="s">
        <v>3</v>
      </c>
      <c r="BE71" t="s">
        <v>3</v>
      </c>
      <c r="BF71" t="s">
        <v>3</v>
      </c>
      <c r="BG71" t="s">
        <v>3</v>
      </c>
      <c r="BH71">
        <v>0</v>
      </c>
      <c r="BI71">
        <v>4</v>
      </c>
      <c r="BJ71" t="s">
        <v>92</v>
      </c>
      <c r="BM71">
        <v>0</v>
      </c>
      <c r="BN71">
        <v>0</v>
      </c>
      <c r="BO71" t="s">
        <v>3</v>
      </c>
      <c r="BP71">
        <v>0</v>
      </c>
      <c r="BQ71">
        <v>1</v>
      </c>
      <c r="BR71">
        <v>0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70</v>
      </c>
      <c r="CA71">
        <v>10</v>
      </c>
      <c r="CB71" t="s">
        <v>3</v>
      </c>
      <c r="CE71">
        <v>0</v>
      </c>
      <c r="CF71">
        <v>0</v>
      </c>
      <c r="CG71">
        <v>0</v>
      </c>
      <c r="CM71">
        <v>0</v>
      </c>
      <c r="CN71" t="s">
        <v>3</v>
      </c>
      <c r="CO71">
        <v>0</v>
      </c>
      <c r="CP71">
        <f>(P71+Q71+S71)</f>
        <v>101572.67</v>
      </c>
      <c r="CQ71">
        <f>(AC71*BC71*AW71)</f>
        <v>1831.4639999999999</v>
      </c>
      <c r="CR71">
        <f>(((((((ET71*122)*0.3)*3))*BB71-((((EU71*122)*0.3)*3))*BS71)+AE71*BS71)*AV71)</f>
        <v>0</v>
      </c>
      <c r="CS71">
        <f>(AE71*BS71*AV71)</f>
        <v>0</v>
      </c>
      <c r="CT71">
        <f>(AF71*BA71*AV71)</f>
        <v>35941.932000000001</v>
      </c>
      <c r="CU71">
        <f>AG71</f>
        <v>0</v>
      </c>
      <c r="CV71">
        <f>(AH71*AV71)</f>
        <v>128.46599999999998</v>
      </c>
      <c r="CW71">
        <f t="shared" si="38"/>
        <v>0</v>
      </c>
      <c r="CX71">
        <f t="shared" si="38"/>
        <v>0</v>
      </c>
      <c r="CY71">
        <f>((S71*BZ71)/100)</f>
        <v>67653.502000000008</v>
      </c>
      <c r="CZ71">
        <f>((S71*CA71)/100)</f>
        <v>9664.7860000000001</v>
      </c>
      <c r="DC71" t="s">
        <v>3</v>
      </c>
      <c r="DD71" t="s">
        <v>87</v>
      </c>
      <c r="DE71" t="s">
        <v>87</v>
      </c>
      <c r="DF71" t="s">
        <v>87</v>
      </c>
      <c r="DG71" t="s">
        <v>87</v>
      </c>
      <c r="DH71" t="s">
        <v>3</v>
      </c>
      <c r="DI71" t="s">
        <v>87</v>
      </c>
      <c r="DJ71" t="s">
        <v>87</v>
      </c>
      <c r="DK71" t="s">
        <v>3</v>
      </c>
      <c r="DL71" t="s">
        <v>3</v>
      </c>
      <c r="DM71" t="s">
        <v>3</v>
      </c>
      <c r="DN71">
        <v>0</v>
      </c>
      <c r="DO71">
        <v>0</v>
      </c>
      <c r="DP71">
        <v>1</v>
      </c>
      <c r="DQ71">
        <v>1</v>
      </c>
      <c r="DU71">
        <v>1005</v>
      </c>
      <c r="DV71" t="s">
        <v>17</v>
      </c>
      <c r="DW71" t="s">
        <v>17</v>
      </c>
      <c r="DX71">
        <v>100</v>
      </c>
      <c r="DZ71" t="s">
        <v>3</v>
      </c>
      <c r="EA71" t="s">
        <v>3</v>
      </c>
      <c r="EB71" t="s">
        <v>3</v>
      </c>
      <c r="EC71" t="s">
        <v>3</v>
      </c>
      <c r="EE71">
        <v>75226705</v>
      </c>
      <c r="EF71">
        <v>1</v>
      </c>
      <c r="EG71" t="s">
        <v>20</v>
      </c>
      <c r="EH71">
        <v>0</v>
      </c>
      <c r="EI71" t="s">
        <v>3</v>
      </c>
      <c r="EJ71">
        <v>4</v>
      </c>
      <c r="EK71">
        <v>0</v>
      </c>
      <c r="EL71" t="s">
        <v>21</v>
      </c>
      <c r="EM71" t="s">
        <v>22</v>
      </c>
      <c r="EO71" t="s">
        <v>3</v>
      </c>
      <c r="EQ71">
        <v>0</v>
      </c>
      <c r="ER71">
        <v>344.02</v>
      </c>
      <c r="ES71">
        <v>16.68</v>
      </c>
      <c r="ET71">
        <v>0</v>
      </c>
      <c r="EU71">
        <v>0</v>
      </c>
      <c r="EV71">
        <v>327.33999999999997</v>
      </c>
      <c r="EW71">
        <v>1.17</v>
      </c>
      <c r="EX71">
        <v>0</v>
      </c>
      <c r="EY71">
        <v>0</v>
      </c>
      <c r="FQ71">
        <v>0</v>
      </c>
      <c r="FR71">
        <f>ROUND(IF(BI71=3,GM71,0),2)</f>
        <v>0</v>
      </c>
      <c r="FS71">
        <v>0</v>
      </c>
      <c r="FX71">
        <v>70</v>
      </c>
      <c r="FY71">
        <v>10</v>
      </c>
      <c r="GA71" t="s">
        <v>3</v>
      </c>
      <c r="GD71">
        <v>0</v>
      </c>
      <c r="GF71">
        <v>-445175077</v>
      </c>
      <c r="GG71">
        <v>2</v>
      </c>
      <c r="GH71">
        <v>1</v>
      </c>
      <c r="GI71">
        <v>-2</v>
      </c>
      <c r="GJ71">
        <v>0</v>
      </c>
      <c r="GK71">
        <f>ROUND(R71*(R12)/100,2)</f>
        <v>0</v>
      </c>
      <c r="GL71">
        <f>ROUND(IF(AND(BH71=3,BI71=3,FS71&lt;&gt;0),P71,0),2)</f>
        <v>0</v>
      </c>
      <c r="GM71">
        <f>ROUND(O71+X71+Y71+GK71,2)+GX71</f>
        <v>178890.96</v>
      </c>
      <c r="GN71">
        <f>IF(OR(BI71=0,BI71=1),GM71-GX71,0)</f>
        <v>0</v>
      </c>
      <c r="GO71">
        <f>IF(BI71=2,GM71-GX71,0)</f>
        <v>0</v>
      </c>
      <c r="GP71">
        <f>IF(BI71=4,GM71-GX71,0)</f>
        <v>178890.96</v>
      </c>
      <c r="GR71">
        <v>0</v>
      </c>
      <c r="GS71">
        <v>3</v>
      </c>
      <c r="GT71">
        <v>0</v>
      </c>
      <c r="GU71" t="s">
        <v>3</v>
      </c>
      <c r="GV71">
        <f>ROUND((GT71),6)</f>
        <v>0</v>
      </c>
      <c r="GW71">
        <v>1</v>
      </c>
      <c r="GX71">
        <f>ROUND(HC71*I71,2)</f>
        <v>0</v>
      </c>
      <c r="HA71">
        <v>0</v>
      </c>
      <c r="HB71">
        <v>0</v>
      </c>
      <c r="HC71">
        <f>GV71*GW71</f>
        <v>0</v>
      </c>
      <c r="HE71" t="s">
        <v>3</v>
      </c>
      <c r="HF71" t="s">
        <v>3</v>
      </c>
      <c r="HM71" t="s">
        <v>3</v>
      </c>
      <c r="HN71" t="s">
        <v>3</v>
      </c>
      <c r="HO71" t="s">
        <v>3</v>
      </c>
      <c r="HP71" t="s">
        <v>3</v>
      </c>
      <c r="HQ71" t="s">
        <v>3</v>
      </c>
      <c r="IK71">
        <v>0</v>
      </c>
    </row>
    <row r="72" spans="1:245" x14ac:dyDescent="0.2">
      <c r="A72">
        <v>18</v>
      </c>
      <c r="B72">
        <v>1</v>
      </c>
      <c r="C72">
        <v>10</v>
      </c>
      <c r="E72" t="s">
        <v>93</v>
      </c>
      <c r="F72" t="s">
        <v>24</v>
      </c>
      <c r="G72" t="s">
        <v>25</v>
      </c>
      <c r="H72" t="s">
        <v>26</v>
      </c>
      <c r="I72">
        <f>I71*J72</f>
        <v>-2.9525220000000001</v>
      </c>
      <c r="J72">
        <v>-1.0980000000000001</v>
      </c>
      <c r="K72">
        <v>-0.01</v>
      </c>
      <c r="O72">
        <f>ROUND(CP72,2)</f>
        <v>-147.12</v>
      </c>
      <c r="P72">
        <f>ROUND(CQ72*I72,2)</f>
        <v>-147.12</v>
      </c>
      <c r="Q72">
        <f>ROUND(CR72*I72,2)</f>
        <v>0</v>
      </c>
      <c r="R72">
        <f>ROUND(CS72*I72,2)</f>
        <v>0</v>
      </c>
      <c r="S72">
        <f>ROUND(CT72*I72,2)</f>
        <v>0</v>
      </c>
      <c r="T72">
        <f>ROUND(CU72*I72,2)</f>
        <v>0</v>
      </c>
      <c r="U72">
        <f>CV72*I72</f>
        <v>0</v>
      </c>
      <c r="V72">
        <f>CW72*I72</f>
        <v>0</v>
      </c>
      <c r="W72">
        <f>ROUND(CX72*I72,2)</f>
        <v>0</v>
      </c>
      <c r="X72">
        <f t="shared" si="37"/>
        <v>0</v>
      </c>
      <c r="Y72">
        <f t="shared" si="37"/>
        <v>0</v>
      </c>
      <c r="AA72">
        <v>75535780</v>
      </c>
      <c r="AB72">
        <f>ROUND((AC72+AD72+AF72),6)</f>
        <v>49.83</v>
      </c>
      <c r="AC72">
        <f>ROUND((ES72),6)</f>
        <v>49.83</v>
      </c>
      <c r="AD72">
        <f>ROUND((((ET72)-(EU72))+AE72),6)</f>
        <v>0</v>
      </c>
      <c r="AE72">
        <f>ROUND((EU72),6)</f>
        <v>0</v>
      </c>
      <c r="AF72">
        <f>ROUND((EV72),6)</f>
        <v>0</v>
      </c>
      <c r="AG72">
        <f>ROUND((AP72),6)</f>
        <v>0</v>
      </c>
      <c r="AH72">
        <f>(EW72)</f>
        <v>0</v>
      </c>
      <c r="AI72">
        <f>(EX72)</f>
        <v>0</v>
      </c>
      <c r="AJ72">
        <f>(AS72)</f>
        <v>0</v>
      </c>
      <c r="AK72">
        <v>49.83</v>
      </c>
      <c r="AL72">
        <v>49.83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70</v>
      </c>
      <c r="AU72">
        <v>10</v>
      </c>
      <c r="AV72">
        <v>1</v>
      </c>
      <c r="AW72">
        <v>1</v>
      </c>
      <c r="AZ72">
        <v>1</v>
      </c>
      <c r="BA72">
        <v>1</v>
      </c>
      <c r="BB72">
        <v>1</v>
      </c>
      <c r="BC72">
        <v>1</v>
      </c>
      <c r="BD72" t="s">
        <v>3</v>
      </c>
      <c r="BE72" t="s">
        <v>3</v>
      </c>
      <c r="BF72" t="s">
        <v>3</v>
      </c>
      <c r="BG72" t="s">
        <v>3</v>
      </c>
      <c r="BH72">
        <v>3</v>
      </c>
      <c r="BI72">
        <v>4</v>
      </c>
      <c r="BJ72" t="s">
        <v>27</v>
      </c>
      <c r="BM72">
        <v>0</v>
      </c>
      <c r="BN72">
        <v>0</v>
      </c>
      <c r="BO72" t="s">
        <v>3</v>
      </c>
      <c r="BP72">
        <v>0</v>
      </c>
      <c r="BQ72">
        <v>1</v>
      </c>
      <c r="BR72">
        <v>1</v>
      </c>
      <c r="BS72">
        <v>1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3</v>
      </c>
      <c r="BZ72">
        <v>70</v>
      </c>
      <c r="CA72">
        <v>10</v>
      </c>
      <c r="CB72" t="s">
        <v>3</v>
      </c>
      <c r="CE72">
        <v>0</v>
      </c>
      <c r="CF72">
        <v>0</v>
      </c>
      <c r="CG72">
        <v>0</v>
      </c>
      <c r="CM72">
        <v>0</v>
      </c>
      <c r="CN72" t="s">
        <v>3</v>
      </c>
      <c r="CO72">
        <v>0</v>
      </c>
      <c r="CP72">
        <f>(P72+Q72+S72)</f>
        <v>-147.12</v>
      </c>
      <c r="CQ72">
        <f>(AC72*BC72*AW72)</f>
        <v>49.83</v>
      </c>
      <c r="CR72">
        <f>((((ET72)*BB72-(EU72)*BS72)+AE72*BS72)*AV72)</f>
        <v>0</v>
      </c>
      <c r="CS72">
        <f>(AE72*BS72*AV72)</f>
        <v>0</v>
      </c>
      <c r="CT72">
        <f>(AF72*BA72*AV72)</f>
        <v>0</v>
      </c>
      <c r="CU72">
        <f>AG72</f>
        <v>0</v>
      </c>
      <c r="CV72">
        <f>(AH72*AV72)</f>
        <v>0</v>
      </c>
      <c r="CW72">
        <f t="shared" si="38"/>
        <v>0</v>
      </c>
      <c r="CX72">
        <f t="shared" si="38"/>
        <v>0</v>
      </c>
      <c r="CY72">
        <f>((S72*BZ72)/100)</f>
        <v>0</v>
      </c>
      <c r="CZ72">
        <f>((S72*CA72)/100)</f>
        <v>0</v>
      </c>
      <c r="DC72" t="s">
        <v>3</v>
      </c>
      <c r="DD72" t="s">
        <v>3</v>
      </c>
      <c r="DE72" t="s">
        <v>3</v>
      </c>
      <c r="DF72" t="s">
        <v>3</v>
      </c>
      <c r="DG72" t="s">
        <v>3</v>
      </c>
      <c r="DH72" t="s">
        <v>3</v>
      </c>
      <c r="DI72" t="s">
        <v>3</v>
      </c>
      <c r="DJ72" t="s">
        <v>3</v>
      </c>
      <c r="DK72" t="s">
        <v>3</v>
      </c>
      <c r="DL72" t="s">
        <v>3</v>
      </c>
      <c r="DM72" t="s">
        <v>3</v>
      </c>
      <c r="DN72">
        <v>0</v>
      </c>
      <c r="DO72">
        <v>0</v>
      </c>
      <c r="DP72">
        <v>1</v>
      </c>
      <c r="DQ72">
        <v>1</v>
      </c>
      <c r="DU72">
        <v>1007</v>
      </c>
      <c r="DV72" t="s">
        <v>26</v>
      </c>
      <c r="DW72" t="s">
        <v>26</v>
      </c>
      <c r="DX72">
        <v>1</v>
      </c>
      <c r="DZ72" t="s">
        <v>3</v>
      </c>
      <c r="EA72" t="s">
        <v>3</v>
      </c>
      <c r="EB72" t="s">
        <v>3</v>
      </c>
      <c r="EC72" t="s">
        <v>3</v>
      </c>
      <c r="EE72">
        <v>75226705</v>
      </c>
      <c r="EF72">
        <v>1</v>
      </c>
      <c r="EG72" t="s">
        <v>20</v>
      </c>
      <c r="EH72">
        <v>0</v>
      </c>
      <c r="EI72" t="s">
        <v>3</v>
      </c>
      <c r="EJ72">
        <v>4</v>
      </c>
      <c r="EK72">
        <v>0</v>
      </c>
      <c r="EL72" t="s">
        <v>21</v>
      </c>
      <c r="EM72" t="s">
        <v>22</v>
      </c>
      <c r="EO72" t="s">
        <v>3</v>
      </c>
      <c r="EQ72">
        <v>0</v>
      </c>
      <c r="ER72">
        <v>49.83</v>
      </c>
      <c r="ES72">
        <v>49.83</v>
      </c>
      <c r="ET72">
        <v>0</v>
      </c>
      <c r="EU72">
        <v>0</v>
      </c>
      <c r="EV72">
        <v>0</v>
      </c>
      <c r="EW72">
        <v>0</v>
      </c>
      <c r="EX72">
        <v>0</v>
      </c>
      <c r="FQ72">
        <v>0</v>
      </c>
      <c r="FR72">
        <f>ROUND(IF(BI72=3,GM72,0),2)</f>
        <v>0</v>
      </c>
      <c r="FS72">
        <v>0</v>
      </c>
      <c r="FX72">
        <v>70</v>
      </c>
      <c r="FY72">
        <v>10</v>
      </c>
      <c r="GA72" t="s">
        <v>3</v>
      </c>
      <c r="GD72">
        <v>0</v>
      </c>
      <c r="GF72">
        <v>973433911</v>
      </c>
      <c r="GG72">
        <v>2</v>
      </c>
      <c r="GH72">
        <v>1</v>
      </c>
      <c r="GI72">
        <v>-2</v>
      </c>
      <c r="GJ72">
        <v>0</v>
      </c>
      <c r="GK72">
        <f>ROUND(R72*(R12)/100,2)</f>
        <v>0</v>
      </c>
      <c r="GL72">
        <f>ROUND(IF(AND(BH72=3,BI72=3,FS72&lt;&gt;0),P72,0),2)</f>
        <v>0</v>
      </c>
      <c r="GM72">
        <f>ROUND(O72+X72+Y72+GK72,2)+GX72</f>
        <v>-147.12</v>
      </c>
      <c r="GN72">
        <f>IF(OR(BI72=0,BI72=1),GM72-GX72,0)</f>
        <v>0</v>
      </c>
      <c r="GO72">
        <f>IF(BI72=2,GM72-GX72,0)</f>
        <v>0</v>
      </c>
      <c r="GP72">
        <f>IF(BI72=4,GM72-GX72,0)</f>
        <v>-147.12</v>
      </c>
      <c r="GR72">
        <v>0</v>
      </c>
      <c r="GS72">
        <v>3</v>
      </c>
      <c r="GT72">
        <v>0</v>
      </c>
      <c r="GU72" t="s">
        <v>3</v>
      </c>
      <c r="GV72">
        <f>ROUND((GT72),6)</f>
        <v>0</v>
      </c>
      <c r="GW72">
        <v>1</v>
      </c>
      <c r="GX72">
        <f>ROUND(HC72*I72,2)</f>
        <v>0</v>
      </c>
      <c r="HA72">
        <v>0</v>
      </c>
      <c r="HB72">
        <v>0</v>
      </c>
      <c r="HC72">
        <f>GV72*GW72</f>
        <v>0</v>
      </c>
      <c r="HE72" t="s">
        <v>3</v>
      </c>
      <c r="HF72" t="s">
        <v>3</v>
      </c>
      <c r="HM72" t="s">
        <v>87</v>
      </c>
      <c r="HN72" t="s">
        <v>3</v>
      </c>
      <c r="HO72" t="s">
        <v>3</v>
      </c>
      <c r="HP72" t="s">
        <v>3</v>
      </c>
      <c r="HQ72" t="s">
        <v>3</v>
      </c>
      <c r="IK72">
        <v>0</v>
      </c>
    </row>
    <row r="74" spans="1:245" x14ac:dyDescent="0.2">
      <c r="A74" s="2">
        <v>51</v>
      </c>
      <c r="B74" s="2">
        <f>B65</f>
        <v>1</v>
      </c>
      <c r="C74" s="2">
        <f>A65</f>
        <v>5</v>
      </c>
      <c r="D74" s="2">
        <f>ROW(A65)</f>
        <v>65</v>
      </c>
      <c r="E74" s="2"/>
      <c r="F74" s="2" t="str">
        <f>IF(F65&lt;&gt;"",F65,"")</f>
        <v/>
      </c>
      <c r="G74" s="2" t="str">
        <f>IF(G65&lt;&gt;"",G65,"")</f>
        <v>Полы</v>
      </c>
      <c r="H74" s="2">
        <v>0</v>
      </c>
      <c r="I74" s="2"/>
      <c r="J74" s="2"/>
      <c r="K74" s="2"/>
      <c r="L74" s="2"/>
      <c r="M74" s="2"/>
      <c r="N74" s="2"/>
      <c r="O74" s="2">
        <f t="shared" ref="O74:T74" si="39">ROUND(AB74,2)</f>
        <v>118538.13</v>
      </c>
      <c r="P74" s="2">
        <f t="shared" si="39"/>
        <v>6416.54</v>
      </c>
      <c r="Q74" s="2">
        <f t="shared" si="39"/>
        <v>0</v>
      </c>
      <c r="R74" s="2">
        <f t="shared" si="39"/>
        <v>0</v>
      </c>
      <c r="S74" s="2">
        <f t="shared" si="39"/>
        <v>112121.59</v>
      </c>
      <c r="T74" s="2">
        <f t="shared" si="39"/>
        <v>0</v>
      </c>
      <c r="U74" s="2">
        <f>AH74</f>
        <v>400.75133399999999</v>
      </c>
      <c r="V74" s="2">
        <f>AI74</f>
        <v>0</v>
      </c>
      <c r="W74" s="2">
        <f>ROUND(AJ74,2)</f>
        <v>0</v>
      </c>
      <c r="X74" s="2">
        <f>ROUND(AK74,2)</f>
        <v>78485.11</v>
      </c>
      <c r="Y74" s="2">
        <f>ROUND(AL74,2)</f>
        <v>11212.16</v>
      </c>
      <c r="Z74" s="2"/>
      <c r="AA74" s="2"/>
      <c r="AB74" s="2">
        <f>ROUND(SUMIF(AA69:AA72,"=75535780",O69:O72),2)</f>
        <v>118538.13</v>
      </c>
      <c r="AC74" s="2">
        <f>ROUND(SUMIF(AA69:AA72,"=75535780",P69:P72),2)</f>
        <v>6416.54</v>
      </c>
      <c r="AD74" s="2">
        <f>ROUND(SUMIF(AA69:AA72,"=75535780",Q69:Q72),2)</f>
        <v>0</v>
      </c>
      <c r="AE74" s="2">
        <f>ROUND(SUMIF(AA69:AA72,"=75535780",R69:R72),2)</f>
        <v>0</v>
      </c>
      <c r="AF74" s="2">
        <f>ROUND(SUMIF(AA69:AA72,"=75535780",S69:S72),2)</f>
        <v>112121.59</v>
      </c>
      <c r="AG74" s="2">
        <f>ROUND(SUMIF(AA69:AA72,"=75535780",T69:T72),2)</f>
        <v>0</v>
      </c>
      <c r="AH74" s="2">
        <f>SUMIF(AA69:AA72,"=75535780",U69:U72)</f>
        <v>400.75133399999999</v>
      </c>
      <c r="AI74" s="2">
        <f>SUMIF(AA69:AA72,"=75535780",V69:V72)</f>
        <v>0</v>
      </c>
      <c r="AJ74" s="2">
        <f>ROUND(SUMIF(AA69:AA72,"=75535780",W69:W72),2)</f>
        <v>0</v>
      </c>
      <c r="AK74" s="2">
        <f>ROUND(SUMIF(AA69:AA72,"=75535780",X69:X72),2)</f>
        <v>78485.11</v>
      </c>
      <c r="AL74" s="2">
        <f>ROUND(SUMIF(AA69:AA72,"=75535780",Y69:Y72),2)</f>
        <v>11212.16</v>
      </c>
      <c r="AM74" s="2"/>
      <c r="AN74" s="2"/>
      <c r="AO74" s="2">
        <f t="shared" ref="AO74:BD74" si="40">ROUND(BX74,2)</f>
        <v>0</v>
      </c>
      <c r="AP74" s="2">
        <f t="shared" si="40"/>
        <v>0</v>
      </c>
      <c r="AQ74" s="2">
        <f t="shared" si="40"/>
        <v>0</v>
      </c>
      <c r="AR74" s="2">
        <f t="shared" si="40"/>
        <v>208235.4</v>
      </c>
      <c r="AS74" s="2">
        <f t="shared" si="40"/>
        <v>0</v>
      </c>
      <c r="AT74" s="2">
        <f t="shared" si="40"/>
        <v>0</v>
      </c>
      <c r="AU74" s="2">
        <f t="shared" si="40"/>
        <v>208235.4</v>
      </c>
      <c r="AV74" s="2">
        <f t="shared" si="40"/>
        <v>6416.54</v>
      </c>
      <c r="AW74" s="2">
        <f t="shared" si="40"/>
        <v>6416.54</v>
      </c>
      <c r="AX74" s="2">
        <f t="shared" si="40"/>
        <v>0</v>
      </c>
      <c r="AY74" s="2">
        <f t="shared" si="40"/>
        <v>6416.54</v>
      </c>
      <c r="AZ74" s="2">
        <f t="shared" si="40"/>
        <v>0</v>
      </c>
      <c r="BA74" s="2">
        <f t="shared" si="40"/>
        <v>0</v>
      </c>
      <c r="BB74" s="2">
        <f t="shared" si="40"/>
        <v>0</v>
      </c>
      <c r="BC74" s="2">
        <f t="shared" si="40"/>
        <v>0</v>
      </c>
      <c r="BD74" s="2">
        <f t="shared" si="40"/>
        <v>0</v>
      </c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>
        <f>ROUND(SUMIF(AA69:AA72,"=75535780",FQ69:FQ72),2)</f>
        <v>0</v>
      </c>
      <c r="BY74" s="2">
        <f>ROUND(SUMIF(AA69:AA72,"=75535780",FR69:FR72),2)</f>
        <v>0</v>
      </c>
      <c r="BZ74" s="2">
        <f>ROUND(SUMIF(AA69:AA72,"=75535780",GL69:GL72),2)</f>
        <v>0</v>
      </c>
      <c r="CA74" s="2">
        <f>ROUND(SUMIF(AA69:AA72,"=75535780",GM69:GM72),2)</f>
        <v>208235.4</v>
      </c>
      <c r="CB74" s="2">
        <f>ROUND(SUMIF(AA69:AA72,"=75535780",GN69:GN72),2)</f>
        <v>0</v>
      </c>
      <c r="CC74" s="2">
        <f>ROUND(SUMIF(AA69:AA72,"=75535780",GO69:GO72),2)</f>
        <v>0</v>
      </c>
      <c r="CD74" s="2">
        <f>ROUND(SUMIF(AA69:AA72,"=75535780",GP69:GP72),2)</f>
        <v>208235.4</v>
      </c>
      <c r="CE74" s="2">
        <f>AC74-BX74</f>
        <v>6416.54</v>
      </c>
      <c r="CF74" s="2">
        <f>AC74-BY74</f>
        <v>6416.54</v>
      </c>
      <c r="CG74" s="2">
        <f>BX74-BZ74</f>
        <v>0</v>
      </c>
      <c r="CH74" s="2">
        <f>AC74-BX74-BY74+BZ74</f>
        <v>6416.54</v>
      </c>
      <c r="CI74" s="2">
        <f>BY74-BZ74</f>
        <v>0</v>
      </c>
      <c r="CJ74" s="2">
        <f>ROUND(SUMIF(AA69:AA72,"=75535780",GX69:GX72),2)</f>
        <v>0</v>
      </c>
      <c r="CK74" s="2">
        <f>ROUND(SUMIF(AA69:AA72,"=75535780",GY69:GY72),2)</f>
        <v>0</v>
      </c>
      <c r="CL74" s="2">
        <f>ROUND(SUMIF(AA69:AA72,"=75535780",GZ69:GZ72),2)</f>
        <v>0</v>
      </c>
      <c r="CM74" s="2">
        <f>ROUND(SUMIF(AA69:AA72,"=75535780",HD69:HD72),2)</f>
        <v>0</v>
      </c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>
        <v>0</v>
      </c>
    </row>
    <row r="76" spans="1:245" x14ac:dyDescent="0.2">
      <c r="A76" s="4">
        <v>50</v>
      </c>
      <c r="B76" s="4">
        <v>0</v>
      </c>
      <c r="C76" s="4">
        <v>0</v>
      </c>
      <c r="D76" s="4">
        <v>1</v>
      </c>
      <c r="E76" s="4">
        <v>201</v>
      </c>
      <c r="F76" s="4">
        <f>ROUND(Source!O74,O76)</f>
        <v>118538.13</v>
      </c>
      <c r="G76" s="4" t="s">
        <v>28</v>
      </c>
      <c r="H76" s="4" t="s">
        <v>29</v>
      </c>
      <c r="I76" s="4"/>
      <c r="J76" s="4"/>
      <c r="K76" s="4">
        <v>201</v>
      </c>
      <c r="L76" s="4">
        <v>1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118538.13</v>
      </c>
      <c r="X76" s="4">
        <v>1</v>
      </c>
      <c r="Y76" s="4">
        <v>118538.13</v>
      </c>
      <c r="Z76" s="4"/>
      <c r="AA76" s="4"/>
      <c r="AB76" s="4"/>
    </row>
    <row r="77" spans="1:245" x14ac:dyDescent="0.2">
      <c r="A77" s="4">
        <v>50</v>
      </c>
      <c r="B77" s="4">
        <v>0</v>
      </c>
      <c r="C77" s="4">
        <v>0</v>
      </c>
      <c r="D77" s="4">
        <v>1</v>
      </c>
      <c r="E77" s="4">
        <v>202</v>
      </c>
      <c r="F77" s="4">
        <f>ROUND(Source!P74,O77)</f>
        <v>6416.54</v>
      </c>
      <c r="G77" s="4" t="s">
        <v>30</v>
      </c>
      <c r="H77" s="4" t="s">
        <v>31</v>
      </c>
      <c r="I77" s="4"/>
      <c r="J77" s="4"/>
      <c r="K77" s="4">
        <v>202</v>
      </c>
      <c r="L77" s="4">
        <v>2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6416.54</v>
      </c>
      <c r="X77" s="4">
        <v>1</v>
      </c>
      <c r="Y77" s="4">
        <v>6416.54</v>
      </c>
      <c r="Z77" s="4"/>
      <c r="AA77" s="4"/>
      <c r="AB77" s="4"/>
    </row>
    <row r="78" spans="1:245" x14ac:dyDescent="0.2">
      <c r="A78" s="4">
        <v>50</v>
      </c>
      <c r="B78" s="4">
        <v>0</v>
      </c>
      <c r="C78" s="4">
        <v>0</v>
      </c>
      <c r="D78" s="4">
        <v>1</v>
      </c>
      <c r="E78" s="4">
        <v>222</v>
      </c>
      <c r="F78" s="4">
        <f>ROUND(Source!AO74,O78)</f>
        <v>0</v>
      </c>
      <c r="G78" s="4" t="s">
        <v>32</v>
      </c>
      <c r="H78" s="4" t="s">
        <v>33</v>
      </c>
      <c r="I78" s="4"/>
      <c r="J78" s="4"/>
      <c r="K78" s="4">
        <v>222</v>
      </c>
      <c r="L78" s="4">
        <v>3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45" x14ac:dyDescent="0.2">
      <c r="A79" s="4">
        <v>50</v>
      </c>
      <c r="B79" s="4">
        <v>0</v>
      </c>
      <c r="C79" s="4">
        <v>0</v>
      </c>
      <c r="D79" s="4">
        <v>1</v>
      </c>
      <c r="E79" s="4">
        <v>225</v>
      </c>
      <c r="F79" s="4">
        <f>ROUND(Source!AV74,O79)</f>
        <v>6416.54</v>
      </c>
      <c r="G79" s="4" t="s">
        <v>34</v>
      </c>
      <c r="H79" s="4" t="s">
        <v>35</v>
      </c>
      <c r="I79" s="4"/>
      <c r="J79" s="4"/>
      <c r="K79" s="4">
        <v>225</v>
      </c>
      <c r="L79" s="4">
        <v>4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6416.54</v>
      </c>
      <c r="X79" s="4">
        <v>1</v>
      </c>
      <c r="Y79" s="4">
        <v>6416.54</v>
      </c>
      <c r="Z79" s="4"/>
      <c r="AA79" s="4"/>
      <c r="AB79" s="4"/>
    </row>
    <row r="80" spans="1:245" x14ac:dyDescent="0.2">
      <c r="A80" s="4">
        <v>50</v>
      </c>
      <c r="B80" s="4">
        <v>0</v>
      </c>
      <c r="C80" s="4">
        <v>0</v>
      </c>
      <c r="D80" s="4">
        <v>1</v>
      </c>
      <c r="E80" s="4">
        <v>226</v>
      </c>
      <c r="F80" s="4">
        <f>ROUND(Source!AW74,O80)</f>
        <v>6416.54</v>
      </c>
      <c r="G80" s="4" t="s">
        <v>36</v>
      </c>
      <c r="H80" s="4" t="s">
        <v>37</v>
      </c>
      <c r="I80" s="4"/>
      <c r="J80" s="4"/>
      <c r="K80" s="4">
        <v>226</v>
      </c>
      <c r="L80" s="4">
        <v>5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6416.54</v>
      </c>
      <c r="X80" s="4">
        <v>1</v>
      </c>
      <c r="Y80" s="4">
        <v>6416.54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227</v>
      </c>
      <c r="F81" s="4">
        <f>ROUND(Source!AX74,O81)</f>
        <v>0</v>
      </c>
      <c r="G81" s="4" t="s">
        <v>38</v>
      </c>
      <c r="H81" s="4" t="s">
        <v>39</v>
      </c>
      <c r="I81" s="4"/>
      <c r="J81" s="4"/>
      <c r="K81" s="4">
        <v>227</v>
      </c>
      <c r="L81" s="4">
        <v>6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228</v>
      </c>
      <c r="F82" s="4">
        <f>ROUND(Source!AY74,O82)</f>
        <v>6416.54</v>
      </c>
      <c r="G82" s="4" t="s">
        <v>40</v>
      </c>
      <c r="H82" s="4" t="s">
        <v>41</v>
      </c>
      <c r="I82" s="4"/>
      <c r="J82" s="4"/>
      <c r="K82" s="4">
        <v>228</v>
      </c>
      <c r="L82" s="4">
        <v>7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6416.54</v>
      </c>
      <c r="X82" s="4">
        <v>1</v>
      </c>
      <c r="Y82" s="4">
        <v>6416.54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216</v>
      </c>
      <c r="F83" s="4">
        <f>ROUND(Source!AP74,O83)</f>
        <v>0</v>
      </c>
      <c r="G83" s="4" t="s">
        <v>42</v>
      </c>
      <c r="H83" s="4" t="s">
        <v>43</v>
      </c>
      <c r="I83" s="4"/>
      <c r="J83" s="4"/>
      <c r="K83" s="4">
        <v>216</v>
      </c>
      <c r="L83" s="4">
        <v>8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223</v>
      </c>
      <c r="F84" s="4">
        <f>ROUND(Source!AQ74,O84)</f>
        <v>0</v>
      </c>
      <c r="G84" s="4" t="s">
        <v>44</v>
      </c>
      <c r="H84" s="4" t="s">
        <v>45</v>
      </c>
      <c r="I84" s="4"/>
      <c r="J84" s="4"/>
      <c r="K84" s="4">
        <v>223</v>
      </c>
      <c r="L84" s="4">
        <v>9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229</v>
      </c>
      <c r="F85" s="4">
        <f>ROUND(Source!AZ74,O85)</f>
        <v>0</v>
      </c>
      <c r="G85" s="4" t="s">
        <v>46</v>
      </c>
      <c r="H85" s="4" t="s">
        <v>47</v>
      </c>
      <c r="I85" s="4"/>
      <c r="J85" s="4"/>
      <c r="K85" s="4">
        <v>229</v>
      </c>
      <c r="L85" s="4">
        <v>10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203</v>
      </c>
      <c r="F86" s="4">
        <f>ROUND(Source!Q74,O86)</f>
        <v>0</v>
      </c>
      <c r="G86" s="4" t="s">
        <v>48</v>
      </c>
      <c r="H86" s="4" t="s">
        <v>49</v>
      </c>
      <c r="I86" s="4"/>
      <c r="J86" s="4"/>
      <c r="K86" s="4">
        <v>203</v>
      </c>
      <c r="L86" s="4">
        <v>11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231</v>
      </c>
      <c r="F87" s="4">
        <f>ROUND(Source!BB74,O87)</f>
        <v>0</v>
      </c>
      <c r="G87" s="4" t="s">
        <v>50</v>
      </c>
      <c r="H87" s="4" t="s">
        <v>51</v>
      </c>
      <c r="I87" s="4"/>
      <c r="J87" s="4"/>
      <c r="K87" s="4">
        <v>231</v>
      </c>
      <c r="L87" s="4">
        <v>12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204</v>
      </c>
      <c r="F88" s="4">
        <f>ROUND(Source!R74,O88)</f>
        <v>0</v>
      </c>
      <c r="G88" s="4" t="s">
        <v>52</v>
      </c>
      <c r="H88" s="4" t="s">
        <v>53</v>
      </c>
      <c r="I88" s="4"/>
      <c r="J88" s="4"/>
      <c r="K88" s="4">
        <v>204</v>
      </c>
      <c r="L88" s="4">
        <v>13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205</v>
      </c>
      <c r="F89" s="4">
        <f>ROUND(Source!S74,O89)</f>
        <v>112121.59</v>
      </c>
      <c r="G89" s="4" t="s">
        <v>54</v>
      </c>
      <c r="H89" s="4" t="s">
        <v>55</v>
      </c>
      <c r="I89" s="4"/>
      <c r="J89" s="4"/>
      <c r="K89" s="4">
        <v>205</v>
      </c>
      <c r="L89" s="4">
        <v>14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112121.59</v>
      </c>
      <c r="X89" s="4">
        <v>1</v>
      </c>
      <c r="Y89" s="4">
        <v>112121.59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232</v>
      </c>
      <c r="F90" s="4">
        <f>ROUND(Source!BC74,O90)</f>
        <v>0</v>
      </c>
      <c r="G90" s="4" t="s">
        <v>56</v>
      </c>
      <c r="H90" s="4" t="s">
        <v>57</v>
      </c>
      <c r="I90" s="4"/>
      <c r="J90" s="4"/>
      <c r="K90" s="4">
        <v>232</v>
      </c>
      <c r="L90" s="4">
        <v>15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214</v>
      </c>
      <c r="F91" s="4">
        <f>ROUND(Source!AS74,O91)</f>
        <v>0</v>
      </c>
      <c r="G91" s="4" t="s">
        <v>58</v>
      </c>
      <c r="H91" s="4" t="s">
        <v>59</v>
      </c>
      <c r="I91" s="4"/>
      <c r="J91" s="4"/>
      <c r="K91" s="4">
        <v>214</v>
      </c>
      <c r="L91" s="4">
        <v>16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215</v>
      </c>
      <c r="F92" s="4">
        <f>ROUND(Source!AT74,O92)</f>
        <v>0</v>
      </c>
      <c r="G92" s="4" t="s">
        <v>60</v>
      </c>
      <c r="H92" s="4" t="s">
        <v>61</v>
      </c>
      <c r="I92" s="4"/>
      <c r="J92" s="4"/>
      <c r="K92" s="4">
        <v>215</v>
      </c>
      <c r="L92" s="4">
        <v>17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217</v>
      </c>
      <c r="F93" s="4">
        <f>ROUND(Source!AU74,O93)</f>
        <v>208235.4</v>
      </c>
      <c r="G93" s="4" t="s">
        <v>62</v>
      </c>
      <c r="H93" s="4" t="s">
        <v>63</v>
      </c>
      <c r="I93" s="4"/>
      <c r="J93" s="4"/>
      <c r="K93" s="4">
        <v>217</v>
      </c>
      <c r="L93" s="4">
        <v>18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208235.4</v>
      </c>
      <c r="X93" s="4">
        <v>1</v>
      </c>
      <c r="Y93" s="4">
        <v>208235.4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230</v>
      </c>
      <c r="F94" s="4">
        <f>ROUND(Source!BA74,O94)</f>
        <v>0</v>
      </c>
      <c r="G94" s="4" t="s">
        <v>64</v>
      </c>
      <c r="H94" s="4" t="s">
        <v>65</v>
      </c>
      <c r="I94" s="4"/>
      <c r="J94" s="4"/>
      <c r="K94" s="4">
        <v>230</v>
      </c>
      <c r="L94" s="4">
        <v>19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206</v>
      </c>
      <c r="F95" s="4">
        <f>ROUND(Source!T74,O95)</f>
        <v>0</v>
      </c>
      <c r="G95" s="4" t="s">
        <v>66</v>
      </c>
      <c r="H95" s="4" t="s">
        <v>67</v>
      </c>
      <c r="I95" s="4"/>
      <c r="J95" s="4"/>
      <c r="K95" s="4">
        <v>206</v>
      </c>
      <c r="L95" s="4">
        <v>20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207</v>
      </c>
      <c r="F96" s="4">
        <f>Source!U74</f>
        <v>400.75133399999999</v>
      </c>
      <c r="G96" s="4" t="s">
        <v>68</v>
      </c>
      <c r="H96" s="4" t="s">
        <v>69</v>
      </c>
      <c r="I96" s="4"/>
      <c r="J96" s="4"/>
      <c r="K96" s="4">
        <v>207</v>
      </c>
      <c r="L96" s="4">
        <v>21</v>
      </c>
      <c r="M96" s="4">
        <v>3</v>
      </c>
      <c r="N96" s="4" t="s">
        <v>3</v>
      </c>
      <c r="O96" s="4">
        <v>-1</v>
      </c>
      <c r="P96" s="4"/>
      <c r="Q96" s="4"/>
      <c r="R96" s="4"/>
      <c r="S96" s="4"/>
      <c r="T96" s="4"/>
      <c r="U96" s="4"/>
      <c r="V96" s="4"/>
      <c r="W96" s="4">
        <v>400.75133399999999</v>
      </c>
      <c r="X96" s="4">
        <v>1</v>
      </c>
      <c r="Y96" s="4">
        <v>400.75133399999999</v>
      </c>
      <c r="Z96" s="4"/>
      <c r="AA96" s="4"/>
      <c r="AB96" s="4"/>
    </row>
    <row r="97" spans="1:245" x14ac:dyDescent="0.2">
      <c r="A97" s="4">
        <v>50</v>
      </c>
      <c r="B97" s="4">
        <v>0</v>
      </c>
      <c r="C97" s="4">
        <v>0</v>
      </c>
      <c r="D97" s="4">
        <v>1</v>
      </c>
      <c r="E97" s="4">
        <v>208</v>
      </c>
      <c r="F97" s="4">
        <f>Source!V74</f>
        <v>0</v>
      </c>
      <c r="G97" s="4" t="s">
        <v>70</v>
      </c>
      <c r="H97" s="4" t="s">
        <v>71</v>
      </c>
      <c r="I97" s="4"/>
      <c r="J97" s="4"/>
      <c r="K97" s="4">
        <v>208</v>
      </c>
      <c r="L97" s="4">
        <v>22</v>
      </c>
      <c r="M97" s="4">
        <v>3</v>
      </c>
      <c r="N97" s="4" t="s">
        <v>3</v>
      </c>
      <c r="O97" s="4">
        <v>-1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45" x14ac:dyDescent="0.2">
      <c r="A98" s="4">
        <v>50</v>
      </c>
      <c r="B98" s="4">
        <v>0</v>
      </c>
      <c r="C98" s="4">
        <v>0</v>
      </c>
      <c r="D98" s="4">
        <v>1</v>
      </c>
      <c r="E98" s="4">
        <v>209</v>
      </c>
      <c r="F98" s="4">
        <f>ROUND(Source!W74,O98)</f>
        <v>0</v>
      </c>
      <c r="G98" s="4" t="s">
        <v>72</v>
      </c>
      <c r="H98" s="4" t="s">
        <v>73</v>
      </c>
      <c r="I98" s="4"/>
      <c r="J98" s="4"/>
      <c r="K98" s="4">
        <v>209</v>
      </c>
      <c r="L98" s="4">
        <v>23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45" x14ac:dyDescent="0.2">
      <c r="A99" s="4">
        <v>50</v>
      </c>
      <c r="B99" s="4">
        <v>0</v>
      </c>
      <c r="C99" s="4">
        <v>0</v>
      </c>
      <c r="D99" s="4">
        <v>1</v>
      </c>
      <c r="E99" s="4">
        <v>233</v>
      </c>
      <c r="F99" s="4">
        <f>ROUND(Source!BD74,O99)</f>
        <v>0</v>
      </c>
      <c r="G99" s="4" t="s">
        <v>74</v>
      </c>
      <c r="H99" s="4" t="s">
        <v>75</v>
      </c>
      <c r="I99" s="4"/>
      <c r="J99" s="4"/>
      <c r="K99" s="4">
        <v>233</v>
      </c>
      <c r="L99" s="4">
        <v>24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45" x14ac:dyDescent="0.2">
      <c r="A100" s="4">
        <v>50</v>
      </c>
      <c r="B100" s="4">
        <v>0</v>
      </c>
      <c r="C100" s="4">
        <v>0</v>
      </c>
      <c r="D100" s="4">
        <v>1</v>
      </c>
      <c r="E100" s="4">
        <v>210</v>
      </c>
      <c r="F100" s="4">
        <f>ROUND(Source!X74,O100)</f>
        <v>78485.11</v>
      </c>
      <c r="G100" s="4" t="s">
        <v>76</v>
      </c>
      <c r="H100" s="4" t="s">
        <v>77</v>
      </c>
      <c r="I100" s="4"/>
      <c r="J100" s="4"/>
      <c r="K100" s="4">
        <v>210</v>
      </c>
      <c r="L100" s="4">
        <v>25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78485.11</v>
      </c>
      <c r="X100" s="4">
        <v>1</v>
      </c>
      <c r="Y100" s="4">
        <v>78485.11</v>
      </c>
      <c r="Z100" s="4"/>
      <c r="AA100" s="4"/>
      <c r="AB100" s="4"/>
    </row>
    <row r="101" spans="1:245" x14ac:dyDescent="0.2">
      <c r="A101" s="4">
        <v>50</v>
      </c>
      <c r="B101" s="4">
        <v>0</v>
      </c>
      <c r="C101" s="4">
        <v>0</v>
      </c>
      <c r="D101" s="4">
        <v>1</v>
      </c>
      <c r="E101" s="4">
        <v>211</v>
      </c>
      <c r="F101" s="4">
        <f>ROUND(Source!Y74,O101)</f>
        <v>11212.16</v>
      </c>
      <c r="G101" s="4" t="s">
        <v>78</v>
      </c>
      <c r="H101" s="4" t="s">
        <v>79</v>
      </c>
      <c r="I101" s="4"/>
      <c r="J101" s="4"/>
      <c r="K101" s="4">
        <v>211</v>
      </c>
      <c r="L101" s="4">
        <v>26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11212.16</v>
      </c>
      <c r="X101" s="4">
        <v>1</v>
      </c>
      <c r="Y101" s="4">
        <v>11212.16</v>
      </c>
      <c r="Z101" s="4"/>
      <c r="AA101" s="4"/>
      <c r="AB101" s="4"/>
    </row>
    <row r="102" spans="1:245" x14ac:dyDescent="0.2">
      <c r="A102" s="4">
        <v>50</v>
      </c>
      <c r="B102" s="4">
        <v>0</v>
      </c>
      <c r="C102" s="4">
        <v>0</v>
      </c>
      <c r="D102" s="4">
        <v>1</v>
      </c>
      <c r="E102" s="4">
        <v>224</v>
      </c>
      <c r="F102" s="4">
        <f>ROUND(Source!AR74,O102)</f>
        <v>208235.4</v>
      </c>
      <c r="G102" s="4" t="s">
        <v>80</v>
      </c>
      <c r="H102" s="4" t="s">
        <v>81</v>
      </c>
      <c r="I102" s="4"/>
      <c r="J102" s="4"/>
      <c r="K102" s="4">
        <v>224</v>
      </c>
      <c r="L102" s="4">
        <v>27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208235.4</v>
      </c>
      <c r="X102" s="4">
        <v>1</v>
      </c>
      <c r="Y102" s="4">
        <v>208235.4</v>
      </c>
      <c r="Z102" s="4"/>
      <c r="AA102" s="4"/>
      <c r="AB102" s="4"/>
    </row>
    <row r="104" spans="1:245" x14ac:dyDescent="0.2">
      <c r="A104" s="1">
        <v>5</v>
      </c>
      <c r="B104" s="1">
        <v>1</v>
      </c>
      <c r="C104" s="1"/>
      <c r="D104" s="1">
        <f>ROW(A111)</f>
        <v>111</v>
      </c>
      <c r="E104" s="1"/>
      <c r="F104" s="1" t="s">
        <v>3</v>
      </c>
      <c r="G104" s="1" t="s">
        <v>94</v>
      </c>
      <c r="H104" s="1" t="s">
        <v>3</v>
      </c>
      <c r="I104" s="1">
        <v>0</v>
      </c>
      <c r="J104" s="1"/>
      <c r="K104" s="1">
        <v>-1</v>
      </c>
      <c r="L104" s="1"/>
      <c r="M104" s="1" t="s">
        <v>3</v>
      </c>
      <c r="N104" s="1"/>
      <c r="O104" s="1"/>
      <c r="P104" s="1"/>
      <c r="Q104" s="1"/>
      <c r="R104" s="1"/>
      <c r="S104" s="1">
        <v>0</v>
      </c>
      <c r="T104" s="1"/>
      <c r="U104" s="1" t="s">
        <v>3</v>
      </c>
      <c r="V104" s="1">
        <v>0</v>
      </c>
      <c r="W104" s="1"/>
      <c r="X104" s="1"/>
      <c r="Y104" s="1"/>
      <c r="Z104" s="1"/>
      <c r="AA104" s="1"/>
      <c r="AB104" s="1" t="s">
        <v>3</v>
      </c>
      <c r="AC104" s="1" t="s">
        <v>3</v>
      </c>
      <c r="AD104" s="1" t="s">
        <v>3</v>
      </c>
      <c r="AE104" s="1" t="s">
        <v>3</v>
      </c>
      <c r="AF104" s="1" t="s">
        <v>3</v>
      </c>
      <c r="AG104" s="1" t="s">
        <v>3</v>
      </c>
      <c r="AH104" s="1"/>
      <c r="AI104" s="1"/>
      <c r="AJ104" s="1"/>
      <c r="AK104" s="1"/>
      <c r="AL104" s="1"/>
      <c r="AM104" s="1"/>
      <c r="AN104" s="1"/>
      <c r="AO104" s="1"/>
      <c r="AP104" s="1" t="s">
        <v>3</v>
      </c>
      <c r="AQ104" s="1" t="s">
        <v>3</v>
      </c>
      <c r="AR104" s="1" t="s">
        <v>3</v>
      </c>
      <c r="AS104" s="1"/>
      <c r="AT104" s="1"/>
      <c r="AU104" s="1"/>
      <c r="AV104" s="1"/>
      <c r="AW104" s="1"/>
      <c r="AX104" s="1"/>
      <c r="AY104" s="1"/>
      <c r="AZ104" s="1" t="s">
        <v>3</v>
      </c>
      <c r="BA104" s="1"/>
      <c r="BB104" s="1" t="s">
        <v>3</v>
      </c>
      <c r="BC104" s="1" t="s">
        <v>3</v>
      </c>
      <c r="BD104" s="1" t="s">
        <v>3</v>
      </c>
      <c r="BE104" s="1" t="s">
        <v>3</v>
      </c>
      <c r="BF104" s="1" t="s">
        <v>3</v>
      </c>
      <c r="BG104" s="1" t="s">
        <v>3</v>
      </c>
      <c r="BH104" s="1" t="s">
        <v>3</v>
      </c>
      <c r="BI104" s="1" t="s">
        <v>3</v>
      </c>
      <c r="BJ104" s="1" t="s">
        <v>3</v>
      </c>
      <c r="BK104" s="1" t="s">
        <v>3</v>
      </c>
      <c r="BL104" s="1" t="s">
        <v>3</v>
      </c>
      <c r="BM104" s="1" t="s">
        <v>3</v>
      </c>
      <c r="BN104" s="1" t="s">
        <v>3</v>
      </c>
      <c r="BO104" s="1" t="s">
        <v>3</v>
      </c>
      <c r="BP104" s="1" t="s">
        <v>3</v>
      </c>
      <c r="BQ104" s="1"/>
      <c r="BR104" s="1"/>
      <c r="BS104" s="1"/>
      <c r="BT104" s="1"/>
      <c r="BU104" s="1"/>
      <c r="BV104" s="1"/>
      <c r="BW104" s="1"/>
      <c r="BX104" s="1">
        <v>0</v>
      </c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>
        <v>0</v>
      </c>
    </row>
    <row r="106" spans="1:245" x14ac:dyDescent="0.2">
      <c r="A106" s="2">
        <v>52</v>
      </c>
      <c r="B106" s="2">
        <f t="shared" ref="B106:G106" si="41">B111</f>
        <v>1</v>
      </c>
      <c r="C106" s="2">
        <f t="shared" si="41"/>
        <v>5</v>
      </c>
      <c r="D106" s="2">
        <f t="shared" si="41"/>
        <v>104</v>
      </c>
      <c r="E106" s="2">
        <f t="shared" si="41"/>
        <v>0</v>
      </c>
      <c r="F106" s="2" t="str">
        <f t="shared" si="41"/>
        <v/>
      </c>
      <c r="G106" s="2" t="str">
        <f t="shared" si="41"/>
        <v>Мытье окон, дверей, перегородок</v>
      </c>
      <c r="H106" s="2"/>
      <c r="I106" s="2"/>
      <c r="J106" s="2"/>
      <c r="K106" s="2"/>
      <c r="L106" s="2"/>
      <c r="M106" s="2"/>
      <c r="N106" s="2"/>
      <c r="O106" s="2">
        <f t="shared" ref="O106:AT106" si="42">O111</f>
        <v>108607.75</v>
      </c>
      <c r="P106" s="2">
        <f t="shared" si="42"/>
        <v>35.659999999999997</v>
      </c>
      <c r="Q106" s="2">
        <f t="shared" si="42"/>
        <v>0</v>
      </c>
      <c r="R106" s="2">
        <f t="shared" si="42"/>
        <v>0</v>
      </c>
      <c r="S106" s="2">
        <f t="shared" si="42"/>
        <v>108572.09</v>
      </c>
      <c r="T106" s="2">
        <f t="shared" si="42"/>
        <v>0</v>
      </c>
      <c r="U106" s="2">
        <f t="shared" si="42"/>
        <v>388.06306560000002</v>
      </c>
      <c r="V106" s="2">
        <f t="shared" si="42"/>
        <v>0</v>
      </c>
      <c r="W106" s="2">
        <f t="shared" si="42"/>
        <v>0</v>
      </c>
      <c r="X106" s="2">
        <f t="shared" si="42"/>
        <v>76000.460000000006</v>
      </c>
      <c r="Y106" s="2">
        <f t="shared" si="42"/>
        <v>10857.21</v>
      </c>
      <c r="Z106" s="2">
        <f t="shared" si="42"/>
        <v>0</v>
      </c>
      <c r="AA106" s="2">
        <f t="shared" si="42"/>
        <v>0</v>
      </c>
      <c r="AB106" s="2">
        <f t="shared" si="42"/>
        <v>108607.75</v>
      </c>
      <c r="AC106" s="2">
        <f t="shared" si="42"/>
        <v>35.659999999999997</v>
      </c>
      <c r="AD106" s="2">
        <f t="shared" si="42"/>
        <v>0</v>
      </c>
      <c r="AE106" s="2">
        <f t="shared" si="42"/>
        <v>0</v>
      </c>
      <c r="AF106" s="2">
        <f t="shared" si="42"/>
        <v>108572.09</v>
      </c>
      <c r="AG106" s="2">
        <f t="shared" si="42"/>
        <v>0</v>
      </c>
      <c r="AH106" s="2">
        <f t="shared" si="42"/>
        <v>388.06306560000002</v>
      </c>
      <c r="AI106" s="2">
        <f t="shared" si="42"/>
        <v>0</v>
      </c>
      <c r="AJ106" s="2">
        <f t="shared" si="42"/>
        <v>0</v>
      </c>
      <c r="AK106" s="2">
        <f t="shared" si="42"/>
        <v>76000.460000000006</v>
      </c>
      <c r="AL106" s="2">
        <f t="shared" si="42"/>
        <v>10857.21</v>
      </c>
      <c r="AM106" s="2">
        <f t="shared" si="42"/>
        <v>0</v>
      </c>
      <c r="AN106" s="2">
        <f t="shared" si="42"/>
        <v>0</v>
      </c>
      <c r="AO106" s="2">
        <f t="shared" si="42"/>
        <v>0</v>
      </c>
      <c r="AP106" s="2">
        <f t="shared" si="42"/>
        <v>0</v>
      </c>
      <c r="AQ106" s="2">
        <f t="shared" si="42"/>
        <v>0</v>
      </c>
      <c r="AR106" s="2">
        <f t="shared" si="42"/>
        <v>195465.42</v>
      </c>
      <c r="AS106" s="2">
        <f t="shared" si="42"/>
        <v>0</v>
      </c>
      <c r="AT106" s="2">
        <f t="shared" si="42"/>
        <v>0</v>
      </c>
      <c r="AU106" s="2">
        <f t="shared" ref="AU106:BZ106" si="43">AU111</f>
        <v>195465.42</v>
      </c>
      <c r="AV106" s="2">
        <f t="shared" si="43"/>
        <v>35.659999999999997</v>
      </c>
      <c r="AW106" s="2">
        <f t="shared" si="43"/>
        <v>35.659999999999997</v>
      </c>
      <c r="AX106" s="2">
        <f t="shared" si="43"/>
        <v>0</v>
      </c>
      <c r="AY106" s="2">
        <f t="shared" si="43"/>
        <v>35.659999999999997</v>
      </c>
      <c r="AZ106" s="2">
        <f t="shared" si="43"/>
        <v>0</v>
      </c>
      <c r="BA106" s="2">
        <f t="shared" si="43"/>
        <v>0</v>
      </c>
      <c r="BB106" s="2">
        <f t="shared" si="43"/>
        <v>0</v>
      </c>
      <c r="BC106" s="2">
        <f t="shared" si="43"/>
        <v>0</v>
      </c>
      <c r="BD106" s="2">
        <f t="shared" si="43"/>
        <v>0</v>
      </c>
      <c r="BE106" s="2">
        <f t="shared" si="43"/>
        <v>0</v>
      </c>
      <c r="BF106" s="2">
        <f t="shared" si="43"/>
        <v>0</v>
      </c>
      <c r="BG106" s="2">
        <f t="shared" si="43"/>
        <v>0</v>
      </c>
      <c r="BH106" s="2">
        <f t="shared" si="43"/>
        <v>0</v>
      </c>
      <c r="BI106" s="2">
        <f t="shared" si="43"/>
        <v>0</v>
      </c>
      <c r="BJ106" s="2">
        <f t="shared" si="43"/>
        <v>0</v>
      </c>
      <c r="BK106" s="2">
        <f t="shared" si="43"/>
        <v>0</v>
      </c>
      <c r="BL106" s="2">
        <f t="shared" si="43"/>
        <v>0</v>
      </c>
      <c r="BM106" s="2">
        <f t="shared" si="43"/>
        <v>0</v>
      </c>
      <c r="BN106" s="2">
        <f t="shared" si="43"/>
        <v>0</v>
      </c>
      <c r="BO106" s="2">
        <f t="shared" si="43"/>
        <v>0</v>
      </c>
      <c r="BP106" s="2">
        <f t="shared" si="43"/>
        <v>0</v>
      </c>
      <c r="BQ106" s="2">
        <f t="shared" si="43"/>
        <v>0</v>
      </c>
      <c r="BR106" s="2">
        <f t="shared" si="43"/>
        <v>0</v>
      </c>
      <c r="BS106" s="2">
        <f t="shared" si="43"/>
        <v>0</v>
      </c>
      <c r="BT106" s="2">
        <f t="shared" si="43"/>
        <v>0</v>
      </c>
      <c r="BU106" s="2">
        <f t="shared" si="43"/>
        <v>0</v>
      </c>
      <c r="BV106" s="2">
        <f t="shared" si="43"/>
        <v>0</v>
      </c>
      <c r="BW106" s="2">
        <f t="shared" si="43"/>
        <v>0</v>
      </c>
      <c r="BX106" s="2">
        <f t="shared" si="43"/>
        <v>0</v>
      </c>
      <c r="BY106" s="2">
        <f t="shared" si="43"/>
        <v>0</v>
      </c>
      <c r="BZ106" s="2">
        <f t="shared" si="43"/>
        <v>0</v>
      </c>
      <c r="CA106" s="2">
        <f t="shared" ref="CA106:DF106" si="44">CA111</f>
        <v>195465.42</v>
      </c>
      <c r="CB106" s="2">
        <f t="shared" si="44"/>
        <v>0</v>
      </c>
      <c r="CC106" s="2">
        <f t="shared" si="44"/>
        <v>0</v>
      </c>
      <c r="CD106" s="2">
        <f t="shared" si="44"/>
        <v>195465.42</v>
      </c>
      <c r="CE106" s="2">
        <f t="shared" si="44"/>
        <v>35.659999999999997</v>
      </c>
      <c r="CF106" s="2">
        <f t="shared" si="44"/>
        <v>35.659999999999997</v>
      </c>
      <c r="CG106" s="2">
        <f t="shared" si="44"/>
        <v>0</v>
      </c>
      <c r="CH106" s="2">
        <f t="shared" si="44"/>
        <v>35.659999999999997</v>
      </c>
      <c r="CI106" s="2">
        <f t="shared" si="44"/>
        <v>0</v>
      </c>
      <c r="CJ106" s="2">
        <f t="shared" si="44"/>
        <v>0</v>
      </c>
      <c r="CK106" s="2">
        <f t="shared" si="44"/>
        <v>0</v>
      </c>
      <c r="CL106" s="2">
        <f t="shared" si="44"/>
        <v>0</v>
      </c>
      <c r="CM106" s="2">
        <f t="shared" si="44"/>
        <v>0</v>
      </c>
      <c r="CN106" s="2">
        <f t="shared" si="44"/>
        <v>0</v>
      </c>
      <c r="CO106" s="2">
        <f t="shared" si="44"/>
        <v>0</v>
      </c>
      <c r="CP106" s="2">
        <f t="shared" si="44"/>
        <v>0</v>
      </c>
      <c r="CQ106" s="2">
        <f t="shared" si="44"/>
        <v>0</v>
      </c>
      <c r="CR106" s="2">
        <f t="shared" si="44"/>
        <v>0</v>
      </c>
      <c r="CS106" s="2">
        <f t="shared" si="44"/>
        <v>0</v>
      </c>
      <c r="CT106" s="2">
        <f t="shared" si="44"/>
        <v>0</v>
      </c>
      <c r="CU106" s="2">
        <f t="shared" si="44"/>
        <v>0</v>
      </c>
      <c r="CV106" s="2">
        <f t="shared" si="44"/>
        <v>0</v>
      </c>
      <c r="CW106" s="2">
        <f t="shared" si="44"/>
        <v>0</v>
      </c>
      <c r="CX106" s="2">
        <f t="shared" si="44"/>
        <v>0</v>
      </c>
      <c r="CY106" s="2">
        <f t="shared" si="44"/>
        <v>0</v>
      </c>
      <c r="CZ106" s="2">
        <f t="shared" si="44"/>
        <v>0</v>
      </c>
      <c r="DA106" s="2">
        <f t="shared" si="44"/>
        <v>0</v>
      </c>
      <c r="DB106" s="2">
        <f t="shared" si="44"/>
        <v>0</v>
      </c>
      <c r="DC106" s="2">
        <f t="shared" si="44"/>
        <v>0</v>
      </c>
      <c r="DD106" s="2">
        <f t="shared" si="44"/>
        <v>0</v>
      </c>
      <c r="DE106" s="2">
        <f t="shared" si="44"/>
        <v>0</v>
      </c>
      <c r="DF106" s="2">
        <f t="shared" si="44"/>
        <v>0</v>
      </c>
      <c r="DG106" s="3">
        <f t="shared" ref="DG106:EL106" si="45">DG111</f>
        <v>0</v>
      </c>
      <c r="DH106" s="3">
        <f t="shared" si="45"/>
        <v>0</v>
      </c>
      <c r="DI106" s="3">
        <f t="shared" si="45"/>
        <v>0</v>
      </c>
      <c r="DJ106" s="3">
        <f t="shared" si="45"/>
        <v>0</v>
      </c>
      <c r="DK106" s="3">
        <f t="shared" si="45"/>
        <v>0</v>
      </c>
      <c r="DL106" s="3">
        <f t="shared" si="45"/>
        <v>0</v>
      </c>
      <c r="DM106" s="3">
        <f t="shared" si="45"/>
        <v>0</v>
      </c>
      <c r="DN106" s="3">
        <f t="shared" si="45"/>
        <v>0</v>
      </c>
      <c r="DO106" s="3">
        <f t="shared" si="45"/>
        <v>0</v>
      </c>
      <c r="DP106" s="3">
        <f t="shared" si="45"/>
        <v>0</v>
      </c>
      <c r="DQ106" s="3">
        <f t="shared" si="45"/>
        <v>0</v>
      </c>
      <c r="DR106" s="3">
        <f t="shared" si="45"/>
        <v>0</v>
      </c>
      <c r="DS106" s="3">
        <f t="shared" si="45"/>
        <v>0</v>
      </c>
      <c r="DT106" s="3">
        <f t="shared" si="45"/>
        <v>0</v>
      </c>
      <c r="DU106" s="3">
        <f t="shared" si="45"/>
        <v>0</v>
      </c>
      <c r="DV106" s="3">
        <f t="shared" si="45"/>
        <v>0</v>
      </c>
      <c r="DW106" s="3">
        <f t="shared" si="45"/>
        <v>0</v>
      </c>
      <c r="DX106" s="3">
        <f t="shared" si="45"/>
        <v>0</v>
      </c>
      <c r="DY106" s="3">
        <f t="shared" si="45"/>
        <v>0</v>
      </c>
      <c r="DZ106" s="3">
        <f t="shared" si="45"/>
        <v>0</v>
      </c>
      <c r="EA106" s="3">
        <f t="shared" si="45"/>
        <v>0</v>
      </c>
      <c r="EB106" s="3">
        <f t="shared" si="45"/>
        <v>0</v>
      </c>
      <c r="EC106" s="3">
        <f t="shared" si="45"/>
        <v>0</v>
      </c>
      <c r="ED106" s="3">
        <f t="shared" si="45"/>
        <v>0</v>
      </c>
      <c r="EE106" s="3">
        <f t="shared" si="45"/>
        <v>0</v>
      </c>
      <c r="EF106" s="3">
        <f t="shared" si="45"/>
        <v>0</v>
      </c>
      <c r="EG106" s="3">
        <f t="shared" si="45"/>
        <v>0</v>
      </c>
      <c r="EH106" s="3">
        <f t="shared" si="45"/>
        <v>0</v>
      </c>
      <c r="EI106" s="3">
        <f t="shared" si="45"/>
        <v>0</v>
      </c>
      <c r="EJ106" s="3">
        <f t="shared" si="45"/>
        <v>0</v>
      </c>
      <c r="EK106" s="3">
        <f t="shared" si="45"/>
        <v>0</v>
      </c>
      <c r="EL106" s="3">
        <f t="shared" si="45"/>
        <v>0</v>
      </c>
      <c r="EM106" s="3">
        <f t="shared" ref="EM106:FR106" si="46">EM111</f>
        <v>0</v>
      </c>
      <c r="EN106" s="3">
        <f t="shared" si="46"/>
        <v>0</v>
      </c>
      <c r="EO106" s="3">
        <f t="shared" si="46"/>
        <v>0</v>
      </c>
      <c r="EP106" s="3">
        <f t="shared" si="46"/>
        <v>0</v>
      </c>
      <c r="EQ106" s="3">
        <f t="shared" si="46"/>
        <v>0</v>
      </c>
      <c r="ER106" s="3">
        <f t="shared" si="46"/>
        <v>0</v>
      </c>
      <c r="ES106" s="3">
        <f t="shared" si="46"/>
        <v>0</v>
      </c>
      <c r="ET106" s="3">
        <f t="shared" si="46"/>
        <v>0</v>
      </c>
      <c r="EU106" s="3">
        <f t="shared" si="46"/>
        <v>0</v>
      </c>
      <c r="EV106" s="3">
        <f t="shared" si="46"/>
        <v>0</v>
      </c>
      <c r="EW106" s="3">
        <f t="shared" si="46"/>
        <v>0</v>
      </c>
      <c r="EX106" s="3">
        <f t="shared" si="46"/>
        <v>0</v>
      </c>
      <c r="EY106" s="3">
        <f t="shared" si="46"/>
        <v>0</v>
      </c>
      <c r="EZ106" s="3">
        <f t="shared" si="46"/>
        <v>0</v>
      </c>
      <c r="FA106" s="3">
        <f t="shared" si="46"/>
        <v>0</v>
      </c>
      <c r="FB106" s="3">
        <f t="shared" si="46"/>
        <v>0</v>
      </c>
      <c r="FC106" s="3">
        <f t="shared" si="46"/>
        <v>0</v>
      </c>
      <c r="FD106" s="3">
        <f t="shared" si="46"/>
        <v>0</v>
      </c>
      <c r="FE106" s="3">
        <f t="shared" si="46"/>
        <v>0</v>
      </c>
      <c r="FF106" s="3">
        <f t="shared" si="46"/>
        <v>0</v>
      </c>
      <c r="FG106" s="3">
        <f t="shared" si="46"/>
        <v>0</v>
      </c>
      <c r="FH106" s="3">
        <f t="shared" si="46"/>
        <v>0</v>
      </c>
      <c r="FI106" s="3">
        <f t="shared" si="46"/>
        <v>0</v>
      </c>
      <c r="FJ106" s="3">
        <f t="shared" si="46"/>
        <v>0</v>
      </c>
      <c r="FK106" s="3">
        <f t="shared" si="46"/>
        <v>0</v>
      </c>
      <c r="FL106" s="3">
        <f t="shared" si="46"/>
        <v>0</v>
      </c>
      <c r="FM106" s="3">
        <f t="shared" si="46"/>
        <v>0</v>
      </c>
      <c r="FN106" s="3">
        <f t="shared" si="46"/>
        <v>0</v>
      </c>
      <c r="FO106" s="3">
        <f t="shared" si="46"/>
        <v>0</v>
      </c>
      <c r="FP106" s="3">
        <f t="shared" si="46"/>
        <v>0</v>
      </c>
      <c r="FQ106" s="3">
        <f t="shared" si="46"/>
        <v>0</v>
      </c>
      <c r="FR106" s="3">
        <f t="shared" si="46"/>
        <v>0</v>
      </c>
      <c r="FS106" s="3">
        <f t="shared" ref="FS106:GX106" si="47">FS111</f>
        <v>0</v>
      </c>
      <c r="FT106" s="3">
        <f t="shared" si="47"/>
        <v>0</v>
      </c>
      <c r="FU106" s="3">
        <f t="shared" si="47"/>
        <v>0</v>
      </c>
      <c r="FV106" s="3">
        <f t="shared" si="47"/>
        <v>0</v>
      </c>
      <c r="FW106" s="3">
        <f t="shared" si="47"/>
        <v>0</v>
      </c>
      <c r="FX106" s="3">
        <f t="shared" si="47"/>
        <v>0</v>
      </c>
      <c r="FY106" s="3">
        <f t="shared" si="47"/>
        <v>0</v>
      </c>
      <c r="FZ106" s="3">
        <f t="shared" si="47"/>
        <v>0</v>
      </c>
      <c r="GA106" s="3">
        <f t="shared" si="47"/>
        <v>0</v>
      </c>
      <c r="GB106" s="3">
        <f t="shared" si="47"/>
        <v>0</v>
      </c>
      <c r="GC106" s="3">
        <f t="shared" si="47"/>
        <v>0</v>
      </c>
      <c r="GD106" s="3">
        <f t="shared" si="47"/>
        <v>0</v>
      </c>
      <c r="GE106" s="3">
        <f t="shared" si="47"/>
        <v>0</v>
      </c>
      <c r="GF106" s="3">
        <f t="shared" si="47"/>
        <v>0</v>
      </c>
      <c r="GG106" s="3">
        <f t="shared" si="47"/>
        <v>0</v>
      </c>
      <c r="GH106" s="3">
        <f t="shared" si="47"/>
        <v>0</v>
      </c>
      <c r="GI106" s="3">
        <f t="shared" si="47"/>
        <v>0</v>
      </c>
      <c r="GJ106" s="3">
        <f t="shared" si="47"/>
        <v>0</v>
      </c>
      <c r="GK106" s="3">
        <f t="shared" si="47"/>
        <v>0</v>
      </c>
      <c r="GL106" s="3">
        <f t="shared" si="47"/>
        <v>0</v>
      </c>
      <c r="GM106" s="3">
        <f t="shared" si="47"/>
        <v>0</v>
      </c>
      <c r="GN106" s="3">
        <f t="shared" si="47"/>
        <v>0</v>
      </c>
      <c r="GO106" s="3">
        <f t="shared" si="47"/>
        <v>0</v>
      </c>
      <c r="GP106" s="3">
        <f t="shared" si="47"/>
        <v>0</v>
      </c>
      <c r="GQ106" s="3">
        <f t="shared" si="47"/>
        <v>0</v>
      </c>
      <c r="GR106" s="3">
        <f t="shared" si="47"/>
        <v>0</v>
      </c>
      <c r="GS106" s="3">
        <f t="shared" si="47"/>
        <v>0</v>
      </c>
      <c r="GT106" s="3">
        <f t="shared" si="47"/>
        <v>0</v>
      </c>
      <c r="GU106" s="3">
        <f t="shared" si="47"/>
        <v>0</v>
      </c>
      <c r="GV106" s="3">
        <f t="shared" si="47"/>
        <v>0</v>
      </c>
      <c r="GW106" s="3">
        <f t="shared" si="47"/>
        <v>0</v>
      </c>
      <c r="GX106" s="3">
        <f t="shared" si="47"/>
        <v>0</v>
      </c>
    </row>
    <row r="108" spans="1:245" x14ac:dyDescent="0.2">
      <c r="A108">
        <v>17</v>
      </c>
      <c r="B108">
        <v>1</v>
      </c>
      <c r="C108">
        <f>ROW(SmtRes!A13)</f>
        <v>13</v>
      </c>
      <c r="D108">
        <f>ROW(EtalonRes!A13)</f>
        <v>13</v>
      </c>
      <c r="E108" t="s">
        <v>95</v>
      </c>
      <c r="F108" t="s">
        <v>96</v>
      </c>
      <c r="G108" t="s">
        <v>97</v>
      </c>
      <c r="H108" t="s">
        <v>17</v>
      </c>
      <c r="I108">
        <f>ROUND(164.64/100,9)</f>
        <v>1.6464000000000001</v>
      </c>
      <c r="J108">
        <v>0</v>
      </c>
      <c r="K108">
        <f>ROUND(164.64/100,9)</f>
        <v>1.6464000000000001</v>
      </c>
      <c r="O108">
        <f>ROUND(CP108,2)</f>
        <v>108817.94</v>
      </c>
      <c r="P108">
        <f>ROUND(CQ108*I108,2)</f>
        <v>245.85</v>
      </c>
      <c r="Q108">
        <f>ROUND(CR108*I108,2)</f>
        <v>0</v>
      </c>
      <c r="R108">
        <f>ROUND(CS108*I108,2)</f>
        <v>0</v>
      </c>
      <c r="S108">
        <f>ROUND(CT108*I108,2)</f>
        <v>108572.09</v>
      </c>
      <c r="T108">
        <f>ROUND(CU108*I108,2)</f>
        <v>0</v>
      </c>
      <c r="U108">
        <f>CV108*I108</f>
        <v>388.06306560000002</v>
      </c>
      <c r="V108">
        <f>CW108*I108</f>
        <v>0</v>
      </c>
      <c r="W108">
        <f>ROUND(CX108*I108,2)</f>
        <v>0</v>
      </c>
      <c r="X108">
        <f>ROUND(CY108,2)</f>
        <v>76000.460000000006</v>
      </c>
      <c r="Y108">
        <f>ROUND(CZ108,2)</f>
        <v>10857.21</v>
      </c>
      <c r="AA108">
        <v>75535780</v>
      </c>
      <c r="AB108">
        <f>ROUND((AC108+AD108+AF108),6)</f>
        <v>66094.475999999995</v>
      </c>
      <c r="AC108">
        <f>ROUND((((ES108*122)*0.3)),6)</f>
        <v>149.328</v>
      </c>
      <c r="AD108">
        <f>ROUND((((((ET108*122)*0.3))-(((EU108*122)*0.3)))+AE108),6)</f>
        <v>0</v>
      </c>
      <c r="AE108">
        <f>ROUND((((EU108*122)*0.3)),6)</f>
        <v>0</v>
      </c>
      <c r="AF108">
        <f>ROUND(((((EV108*122)*0.3)*2)),6)</f>
        <v>65945.148000000001</v>
      </c>
      <c r="AG108">
        <f>ROUND((AP108),6)</f>
        <v>0</v>
      </c>
      <c r="AH108">
        <f>((((EW108*122)*0.3)*2))</f>
        <v>235.70400000000001</v>
      </c>
      <c r="AI108">
        <f>(((EX108*122)*0.3))</f>
        <v>0</v>
      </c>
      <c r="AJ108">
        <f>(AS108)</f>
        <v>0</v>
      </c>
      <c r="AK108">
        <v>904.97</v>
      </c>
      <c r="AL108">
        <v>4.08</v>
      </c>
      <c r="AM108">
        <v>0</v>
      </c>
      <c r="AN108">
        <v>0</v>
      </c>
      <c r="AO108">
        <v>900.89</v>
      </c>
      <c r="AP108">
        <v>0</v>
      </c>
      <c r="AQ108">
        <v>3.22</v>
      </c>
      <c r="AR108">
        <v>0</v>
      </c>
      <c r="AS108">
        <v>0</v>
      </c>
      <c r="AT108">
        <v>70</v>
      </c>
      <c r="AU108">
        <v>10</v>
      </c>
      <c r="AV108">
        <v>1</v>
      </c>
      <c r="AW108">
        <v>1</v>
      </c>
      <c r="AZ108">
        <v>1</v>
      </c>
      <c r="BA108">
        <v>1</v>
      </c>
      <c r="BB108">
        <v>1</v>
      </c>
      <c r="BC108">
        <v>1</v>
      </c>
      <c r="BD108" t="s">
        <v>3</v>
      </c>
      <c r="BE108" t="s">
        <v>3</v>
      </c>
      <c r="BF108" t="s">
        <v>3</v>
      </c>
      <c r="BG108" t="s">
        <v>3</v>
      </c>
      <c r="BH108">
        <v>0</v>
      </c>
      <c r="BI108">
        <v>4</v>
      </c>
      <c r="BJ108" t="s">
        <v>98</v>
      </c>
      <c r="BM108">
        <v>0</v>
      </c>
      <c r="BN108">
        <v>0</v>
      </c>
      <c r="BO108" t="s">
        <v>3</v>
      </c>
      <c r="BP108">
        <v>0</v>
      </c>
      <c r="BQ108">
        <v>1</v>
      </c>
      <c r="BR108">
        <v>0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70</v>
      </c>
      <c r="CA108">
        <v>10</v>
      </c>
      <c r="CB108" t="s">
        <v>3</v>
      </c>
      <c r="CE108">
        <v>0</v>
      </c>
      <c r="CF108">
        <v>0</v>
      </c>
      <c r="CG108">
        <v>0</v>
      </c>
      <c r="CM108">
        <v>0</v>
      </c>
      <c r="CN108" t="s">
        <v>99</v>
      </c>
      <c r="CO108">
        <v>0</v>
      </c>
      <c r="CP108">
        <f>(P108+Q108+S108)</f>
        <v>108817.94</v>
      </c>
      <c r="CQ108">
        <f>(AC108*BC108*AW108)</f>
        <v>149.328</v>
      </c>
      <c r="CR108">
        <f>((((((ET108*122)*0.3))*BB108-(((EU108*122)*0.3))*BS108)+AE108*BS108)*AV108)</f>
        <v>0</v>
      </c>
      <c r="CS108">
        <f>(AE108*BS108*AV108)</f>
        <v>0</v>
      </c>
      <c r="CT108">
        <f>(AF108*BA108*AV108)</f>
        <v>65945.148000000001</v>
      </c>
      <c r="CU108">
        <f>AG108</f>
        <v>0</v>
      </c>
      <c r="CV108">
        <f>(AH108*AV108)</f>
        <v>235.70400000000001</v>
      </c>
      <c r="CW108">
        <f>AI108</f>
        <v>0</v>
      </c>
      <c r="CX108">
        <f>AJ108</f>
        <v>0</v>
      </c>
      <c r="CY108">
        <f>((S108*BZ108)/100)</f>
        <v>76000.463000000003</v>
      </c>
      <c r="CZ108">
        <f>((S108*CA108)/100)</f>
        <v>10857.208999999999</v>
      </c>
      <c r="DC108" t="s">
        <v>3</v>
      </c>
      <c r="DD108" t="s">
        <v>19</v>
      </c>
      <c r="DE108" t="s">
        <v>19</v>
      </c>
      <c r="DF108" t="s">
        <v>19</v>
      </c>
      <c r="DG108" t="s">
        <v>100</v>
      </c>
      <c r="DH108" t="s">
        <v>3</v>
      </c>
      <c r="DI108" t="s">
        <v>100</v>
      </c>
      <c r="DJ108" t="s">
        <v>19</v>
      </c>
      <c r="DK108" t="s">
        <v>3</v>
      </c>
      <c r="DL108" t="s">
        <v>3</v>
      </c>
      <c r="DM108" t="s">
        <v>3</v>
      </c>
      <c r="DN108">
        <v>0</v>
      </c>
      <c r="DO108">
        <v>0</v>
      </c>
      <c r="DP108">
        <v>1</v>
      </c>
      <c r="DQ108">
        <v>1</v>
      </c>
      <c r="DU108">
        <v>1005</v>
      </c>
      <c r="DV108" t="s">
        <v>17</v>
      </c>
      <c r="DW108" t="s">
        <v>17</v>
      </c>
      <c r="DX108">
        <v>100</v>
      </c>
      <c r="DZ108" t="s">
        <v>3</v>
      </c>
      <c r="EA108" t="s">
        <v>3</v>
      </c>
      <c r="EB108" t="s">
        <v>3</v>
      </c>
      <c r="EC108" t="s">
        <v>3</v>
      </c>
      <c r="EE108">
        <v>75226705</v>
      </c>
      <c r="EF108">
        <v>1</v>
      </c>
      <c r="EG108" t="s">
        <v>20</v>
      </c>
      <c r="EH108">
        <v>0</v>
      </c>
      <c r="EI108" t="s">
        <v>3</v>
      </c>
      <c r="EJ108">
        <v>4</v>
      </c>
      <c r="EK108">
        <v>0</v>
      </c>
      <c r="EL108" t="s">
        <v>21</v>
      </c>
      <c r="EM108" t="s">
        <v>22</v>
      </c>
      <c r="EO108" t="s">
        <v>101</v>
      </c>
      <c r="EQ108">
        <v>0</v>
      </c>
      <c r="ER108">
        <v>904.97</v>
      </c>
      <c r="ES108">
        <v>4.08</v>
      </c>
      <c r="ET108">
        <v>0</v>
      </c>
      <c r="EU108">
        <v>0</v>
      </c>
      <c r="EV108">
        <v>900.89</v>
      </c>
      <c r="EW108">
        <v>3.22</v>
      </c>
      <c r="EX108">
        <v>0</v>
      </c>
      <c r="EY108">
        <v>0</v>
      </c>
      <c r="FQ108">
        <v>0</v>
      </c>
      <c r="FR108">
        <f>ROUND(IF(BI108=3,GM108,0),2)</f>
        <v>0</v>
      </c>
      <c r="FS108">
        <v>0</v>
      </c>
      <c r="FX108">
        <v>70</v>
      </c>
      <c r="FY108">
        <v>10</v>
      </c>
      <c r="GA108" t="s">
        <v>3</v>
      </c>
      <c r="GD108">
        <v>0</v>
      </c>
      <c r="GF108">
        <v>1115372515</v>
      </c>
      <c r="GG108">
        <v>2</v>
      </c>
      <c r="GH108">
        <v>1</v>
      </c>
      <c r="GI108">
        <v>-2</v>
      </c>
      <c r="GJ108">
        <v>0</v>
      </c>
      <c r="GK108">
        <f>ROUND(R108*(R12)/100,2)</f>
        <v>0</v>
      </c>
      <c r="GL108">
        <f>ROUND(IF(AND(BH108=3,BI108=3,FS108&lt;&gt;0),P108,0),2)</f>
        <v>0</v>
      </c>
      <c r="GM108">
        <f>ROUND(O108+X108+Y108+GK108,2)+GX108</f>
        <v>195675.61</v>
      </c>
      <c r="GN108">
        <f>IF(OR(BI108=0,BI108=1),GM108-GX108,0)</f>
        <v>0</v>
      </c>
      <c r="GO108">
        <f>IF(BI108=2,GM108-GX108,0)</f>
        <v>0</v>
      </c>
      <c r="GP108">
        <f>IF(BI108=4,GM108-GX108,0)</f>
        <v>195675.61</v>
      </c>
      <c r="GR108">
        <v>0</v>
      </c>
      <c r="GS108">
        <v>3</v>
      </c>
      <c r="GT108">
        <v>0</v>
      </c>
      <c r="GU108" t="s">
        <v>3</v>
      </c>
      <c r="GV108">
        <f>ROUND((GT108),6)</f>
        <v>0</v>
      </c>
      <c r="GW108">
        <v>1</v>
      </c>
      <c r="GX108">
        <f>ROUND(HC108*I108,2)</f>
        <v>0</v>
      </c>
      <c r="HA108">
        <v>0</v>
      </c>
      <c r="HB108">
        <v>0</v>
      </c>
      <c r="HC108">
        <f>GV108*GW108</f>
        <v>0</v>
      </c>
      <c r="HE108" t="s">
        <v>3</v>
      </c>
      <c r="HF108" t="s">
        <v>3</v>
      </c>
      <c r="HM108" t="s">
        <v>3</v>
      </c>
      <c r="HN108" t="s">
        <v>3</v>
      </c>
      <c r="HO108" t="s">
        <v>3</v>
      </c>
      <c r="HP108" t="s">
        <v>3</v>
      </c>
      <c r="HQ108" t="s">
        <v>3</v>
      </c>
      <c r="IK108">
        <v>0</v>
      </c>
    </row>
    <row r="109" spans="1:245" x14ac:dyDescent="0.2">
      <c r="A109">
        <v>18</v>
      </c>
      <c r="B109">
        <v>1</v>
      </c>
      <c r="C109">
        <v>13</v>
      </c>
      <c r="E109" t="s">
        <v>102</v>
      </c>
      <c r="F109" t="s">
        <v>24</v>
      </c>
      <c r="G109" t="s">
        <v>25</v>
      </c>
      <c r="H109" t="s">
        <v>26</v>
      </c>
      <c r="I109">
        <f>I108*J109</f>
        <v>-4.2180770000000001</v>
      </c>
      <c r="J109">
        <v>-2.5620001214771624</v>
      </c>
      <c r="K109">
        <v>-3.5000000000000003E-2</v>
      </c>
      <c r="O109">
        <f>ROUND(CP109,2)</f>
        <v>-210.19</v>
      </c>
      <c r="P109">
        <f>ROUND(CQ109*I109,2)</f>
        <v>-210.19</v>
      </c>
      <c r="Q109">
        <f>ROUND(CR109*I109,2)</f>
        <v>0</v>
      </c>
      <c r="R109">
        <f>ROUND(CS109*I109,2)</f>
        <v>0</v>
      </c>
      <c r="S109">
        <f>ROUND(CT109*I109,2)</f>
        <v>0</v>
      </c>
      <c r="T109">
        <f>ROUND(CU109*I109,2)</f>
        <v>0</v>
      </c>
      <c r="U109">
        <f>CV109*I109</f>
        <v>0</v>
      </c>
      <c r="V109">
        <f>CW109*I109</f>
        <v>0</v>
      </c>
      <c r="W109">
        <f>ROUND(CX109*I109,2)</f>
        <v>0</v>
      </c>
      <c r="X109">
        <f>ROUND(CY109,2)</f>
        <v>0</v>
      </c>
      <c r="Y109">
        <f>ROUND(CZ109,2)</f>
        <v>0</v>
      </c>
      <c r="AA109">
        <v>75535780</v>
      </c>
      <c r="AB109">
        <f>ROUND((AC109+AD109+AF109),6)</f>
        <v>49.83</v>
      </c>
      <c r="AC109">
        <f>ROUND((ES109),6)</f>
        <v>49.83</v>
      </c>
      <c r="AD109">
        <f>ROUND((((ET109)-(EU109))+AE109),6)</f>
        <v>0</v>
      </c>
      <c r="AE109">
        <f>ROUND((EU109),6)</f>
        <v>0</v>
      </c>
      <c r="AF109">
        <f>ROUND((EV109),6)</f>
        <v>0</v>
      </c>
      <c r="AG109">
        <f>ROUND((AP109),6)</f>
        <v>0</v>
      </c>
      <c r="AH109">
        <f>(EW109)</f>
        <v>0</v>
      </c>
      <c r="AI109">
        <f>(EX109)</f>
        <v>0</v>
      </c>
      <c r="AJ109">
        <f>(AS109)</f>
        <v>0</v>
      </c>
      <c r="AK109">
        <v>49.83</v>
      </c>
      <c r="AL109">
        <v>49.83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70</v>
      </c>
      <c r="AU109">
        <v>10</v>
      </c>
      <c r="AV109">
        <v>1</v>
      </c>
      <c r="AW109">
        <v>1</v>
      </c>
      <c r="AZ109">
        <v>1</v>
      </c>
      <c r="BA109">
        <v>1</v>
      </c>
      <c r="BB109">
        <v>1</v>
      </c>
      <c r="BC109">
        <v>1</v>
      </c>
      <c r="BD109" t="s">
        <v>3</v>
      </c>
      <c r="BE109" t="s">
        <v>3</v>
      </c>
      <c r="BF109" t="s">
        <v>3</v>
      </c>
      <c r="BG109" t="s">
        <v>3</v>
      </c>
      <c r="BH109">
        <v>3</v>
      </c>
      <c r="BI109">
        <v>4</v>
      </c>
      <c r="BJ109" t="s">
        <v>27</v>
      </c>
      <c r="BM109">
        <v>0</v>
      </c>
      <c r="BN109">
        <v>0</v>
      </c>
      <c r="BO109" t="s">
        <v>3</v>
      </c>
      <c r="BP109">
        <v>0</v>
      </c>
      <c r="BQ109">
        <v>1</v>
      </c>
      <c r="BR109">
        <v>1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3</v>
      </c>
      <c r="BZ109">
        <v>70</v>
      </c>
      <c r="CA109">
        <v>10</v>
      </c>
      <c r="CB109" t="s">
        <v>3</v>
      </c>
      <c r="CE109">
        <v>0</v>
      </c>
      <c r="CF109">
        <v>0</v>
      </c>
      <c r="CG109">
        <v>0</v>
      </c>
      <c r="CM109">
        <v>0</v>
      </c>
      <c r="CN109" t="s">
        <v>99</v>
      </c>
      <c r="CO109">
        <v>0</v>
      </c>
      <c r="CP109">
        <f>(P109+Q109+S109)</f>
        <v>-210.19</v>
      </c>
      <c r="CQ109">
        <f>(AC109*BC109*AW109)</f>
        <v>49.83</v>
      </c>
      <c r="CR109">
        <f>((((ET109)*BB109-(EU109)*BS109)+AE109*BS109)*AV109)</f>
        <v>0</v>
      </c>
      <c r="CS109">
        <f>(AE109*BS109*AV109)</f>
        <v>0</v>
      </c>
      <c r="CT109">
        <f>(AF109*BA109*AV109)</f>
        <v>0</v>
      </c>
      <c r="CU109">
        <f>AG109</f>
        <v>0</v>
      </c>
      <c r="CV109">
        <f>(AH109*AV109)</f>
        <v>0</v>
      </c>
      <c r="CW109">
        <f>AI109</f>
        <v>0</v>
      </c>
      <c r="CX109">
        <f>AJ109</f>
        <v>0</v>
      </c>
      <c r="CY109">
        <f>((S109*BZ109)/100)</f>
        <v>0</v>
      </c>
      <c r="CZ109">
        <f>((S109*CA109)/100)</f>
        <v>0</v>
      </c>
      <c r="DC109" t="s">
        <v>3</v>
      </c>
      <c r="DD109" t="s">
        <v>3</v>
      </c>
      <c r="DE109" t="s">
        <v>3</v>
      </c>
      <c r="DF109" t="s">
        <v>3</v>
      </c>
      <c r="DG109" t="s">
        <v>3</v>
      </c>
      <c r="DH109" t="s">
        <v>3</v>
      </c>
      <c r="DI109" t="s">
        <v>3</v>
      </c>
      <c r="DJ109" t="s">
        <v>3</v>
      </c>
      <c r="DK109" t="s">
        <v>3</v>
      </c>
      <c r="DL109" t="s">
        <v>3</v>
      </c>
      <c r="DM109" t="s">
        <v>3</v>
      </c>
      <c r="DN109">
        <v>0</v>
      </c>
      <c r="DO109">
        <v>0</v>
      </c>
      <c r="DP109">
        <v>1</v>
      </c>
      <c r="DQ109">
        <v>1</v>
      </c>
      <c r="DU109">
        <v>1007</v>
      </c>
      <c r="DV109" t="s">
        <v>26</v>
      </c>
      <c r="DW109" t="s">
        <v>26</v>
      </c>
      <c r="DX109">
        <v>1</v>
      </c>
      <c r="DZ109" t="s">
        <v>3</v>
      </c>
      <c r="EA109" t="s">
        <v>3</v>
      </c>
      <c r="EB109" t="s">
        <v>3</v>
      </c>
      <c r="EC109" t="s">
        <v>3</v>
      </c>
      <c r="EE109">
        <v>75226705</v>
      </c>
      <c r="EF109">
        <v>1</v>
      </c>
      <c r="EG109" t="s">
        <v>20</v>
      </c>
      <c r="EH109">
        <v>0</v>
      </c>
      <c r="EI109" t="s">
        <v>3</v>
      </c>
      <c r="EJ109">
        <v>4</v>
      </c>
      <c r="EK109">
        <v>0</v>
      </c>
      <c r="EL109" t="s">
        <v>21</v>
      </c>
      <c r="EM109" t="s">
        <v>22</v>
      </c>
      <c r="EO109" t="s">
        <v>101</v>
      </c>
      <c r="EQ109">
        <v>0</v>
      </c>
      <c r="ER109">
        <v>49.83</v>
      </c>
      <c r="ES109">
        <v>49.83</v>
      </c>
      <c r="ET109">
        <v>0</v>
      </c>
      <c r="EU109">
        <v>0</v>
      </c>
      <c r="EV109">
        <v>0</v>
      </c>
      <c r="EW109">
        <v>0</v>
      </c>
      <c r="EX109">
        <v>0</v>
      </c>
      <c r="FQ109">
        <v>0</v>
      </c>
      <c r="FR109">
        <f>ROUND(IF(BI109=3,GM109,0),2)</f>
        <v>0</v>
      </c>
      <c r="FS109">
        <v>0</v>
      </c>
      <c r="FX109">
        <v>70</v>
      </c>
      <c r="FY109">
        <v>10</v>
      </c>
      <c r="GA109" t="s">
        <v>3</v>
      </c>
      <c r="GD109">
        <v>0</v>
      </c>
      <c r="GF109">
        <v>973433911</v>
      </c>
      <c r="GG109">
        <v>2</v>
      </c>
      <c r="GH109">
        <v>1</v>
      </c>
      <c r="GI109">
        <v>-2</v>
      </c>
      <c r="GJ109">
        <v>0</v>
      </c>
      <c r="GK109">
        <f>ROUND(R109*(R12)/100,2)</f>
        <v>0</v>
      </c>
      <c r="GL109">
        <f>ROUND(IF(AND(BH109=3,BI109=3,FS109&lt;&gt;0),P109,0),2)</f>
        <v>0</v>
      </c>
      <c r="GM109">
        <f>ROUND(O109+X109+Y109+GK109,2)+GX109</f>
        <v>-210.19</v>
      </c>
      <c r="GN109">
        <f>IF(OR(BI109=0,BI109=1),GM109-GX109,0)</f>
        <v>0</v>
      </c>
      <c r="GO109">
        <f>IF(BI109=2,GM109-GX109,0)</f>
        <v>0</v>
      </c>
      <c r="GP109">
        <f>IF(BI109=4,GM109-GX109,0)</f>
        <v>-210.19</v>
      </c>
      <c r="GR109">
        <v>0</v>
      </c>
      <c r="GS109">
        <v>3</v>
      </c>
      <c r="GT109">
        <v>0</v>
      </c>
      <c r="GU109" t="s">
        <v>3</v>
      </c>
      <c r="GV109">
        <f>ROUND((GT109),6)</f>
        <v>0</v>
      </c>
      <c r="GW109">
        <v>1</v>
      </c>
      <c r="GX109">
        <f>ROUND(HC109*I109,2)</f>
        <v>0</v>
      </c>
      <c r="HA109">
        <v>0</v>
      </c>
      <c r="HB109">
        <v>0</v>
      </c>
      <c r="HC109">
        <f>GV109*GW109</f>
        <v>0</v>
      </c>
      <c r="HE109" t="s">
        <v>3</v>
      </c>
      <c r="HF109" t="s">
        <v>3</v>
      </c>
      <c r="HM109" t="s">
        <v>100</v>
      </c>
      <c r="HN109" t="s">
        <v>3</v>
      </c>
      <c r="HO109" t="s">
        <v>3</v>
      </c>
      <c r="HP109" t="s">
        <v>3</v>
      </c>
      <c r="HQ109" t="s">
        <v>3</v>
      </c>
      <c r="IK109">
        <v>0</v>
      </c>
    </row>
    <row r="111" spans="1:245" x14ac:dyDescent="0.2">
      <c r="A111" s="2">
        <v>51</v>
      </c>
      <c r="B111" s="2">
        <f>B104</f>
        <v>1</v>
      </c>
      <c r="C111" s="2">
        <f>A104</f>
        <v>5</v>
      </c>
      <c r="D111" s="2">
        <f>ROW(A104)</f>
        <v>104</v>
      </c>
      <c r="E111" s="2"/>
      <c r="F111" s="2" t="str">
        <f>IF(F104&lt;&gt;"",F104,"")</f>
        <v/>
      </c>
      <c r="G111" s="2" t="str">
        <f>IF(G104&lt;&gt;"",G104,"")</f>
        <v>Мытье окон, дверей, перегородок</v>
      </c>
      <c r="H111" s="2">
        <v>0</v>
      </c>
      <c r="I111" s="2"/>
      <c r="J111" s="2"/>
      <c r="K111" s="2"/>
      <c r="L111" s="2"/>
      <c r="M111" s="2"/>
      <c r="N111" s="2"/>
      <c r="O111" s="2">
        <f t="shared" ref="O111:T111" si="48">ROUND(AB111,2)</f>
        <v>108607.75</v>
      </c>
      <c r="P111" s="2">
        <f t="shared" si="48"/>
        <v>35.659999999999997</v>
      </c>
      <c r="Q111" s="2">
        <f t="shared" si="48"/>
        <v>0</v>
      </c>
      <c r="R111" s="2">
        <f t="shared" si="48"/>
        <v>0</v>
      </c>
      <c r="S111" s="2">
        <f t="shared" si="48"/>
        <v>108572.09</v>
      </c>
      <c r="T111" s="2">
        <f t="shared" si="48"/>
        <v>0</v>
      </c>
      <c r="U111" s="2">
        <f>AH111</f>
        <v>388.06306560000002</v>
      </c>
      <c r="V111" s="2">
        <f>AI111</f>
        <v>0</v>
      </c>
      <c r="W111" s="2">
        <f>ROUND(AJ111,2)</f>
        <v>0</v>
      </c>
      <c r="X111" s="2">
        <f>ROUND(AK111,2)</f>
        <v>76000.460000000006</v>
      </c>
      <c r="Y111" s="2">
        <f>ROUND(AL111,2)</f>
        <v>10857.21</v>
      </c>
      <c r="Z111" s="2"/>
      <c r="AA111" s="2"/>
      <c r="AB111" s="2">
        <f>ROUND(SUMIF(AA108:AA109,"=75535780",O108:O109),2)</f>
        <v>108607.75</v>
      </c>
      <c r="AC111" s="2">
        <f>ROUND(SUMIF(AA108:AA109,"=75535780",P108:P109),2)</f>
        <v>35.659999999999997</v>
      </c>
      <c r="AD111" s="2">
        <f>ROUND(SUMIF(AA108:AA109,"=75535780",Q108:Q109),2)</f>
        <v>0</v>
      </c>
      <c r="AE111" s="2">
        <f>ROUND(SUMIF(AA108:AA109,"=75535780",R108:R109),2)</f>
        <v>0</v>
      </c>
      <c r="AF111" s="2">
        <f>ROUND(SUMIF(AA108:AA109,"=75535780",S108:S109),2)</f>
        <v>108572.09</v>
      </c>
      <c r="AG111" s="2">
        <f>ROUND(SUMIF(AA108:AA109,"=75535780",T108:T109),2)</f>
        <v>0</v>
      </c>
      <c r="AH111" s="2">
        <f>SUMIF(AA108:AA109,"=75535780",U108:U109)</f>
        <v>388.06306560000002</v>
      </c>
      <c r="AI111" s="2">
        <f>SUMIF(AA108:AA109,"=75535780",V108:V109)</f>
        <v>0</v>
      </c>
      <c r="AJ111" s="2">
        <f>ROUND(SUMIF(AA108:AA109,"=75535780",W108:W109),2)</f>
        <v>0</v>
      </c>
      <c r="AK111" s="2">
        <f>ROUND(SUMIF(AA108:AA109,"=75535780",X108:X109),2)</f>
        <v>76000.460000000006</v>
      </c>
      <c r="AL111" s="2">
        <f>ROUND(SUMIF(AA108:AA109,"=75535780",Y108:Y109),2)</f>
        <v>10857.21</v>
      </c>
      <c r="AM111" s="2"/>
      <c r="AN111" s="2"/>
      <c r="AO111" s="2">
        <f t="shared" ref="AO111:BD111" si="49">ROUND(BX111,2)</f>
        <v>0</v>
      </c>
      <c r="AP111" s="2">
        <f t="shared" si="49"/>
        <v>0</v>
      </c>
      <c r="AQ111" s="2">
        <f t="shared" si="49"/>
        <v>0</v>
      </c>
      <c r="AR111" s="2">
        <f t="shared" si="49"/>
        <v>195465.42</v>
      </c>
      <c r="AS111" s="2">
        <f t="shared" si="49"/>
        <v>0</v>
      </c>
      <c r="AT111" s="2">
        <f t="shared" si="49"/>
        <v>0</v>
      </c>
      <c r="AU111" s="2">
        <f t="shared" si="49"/>
        <v>195465.42</v>
      </c>
      <c r="AV111" s="2">
        <f t="shared" si="49"/>
        <v>35.659999999999997</v>
      </c>
      <c r="AW111" s="2">
        <f t="shared" si="49"/>
        <v>35.659999999999997</v>
      </c>
      <c r="AX111" s="2">
        <f t="shared" si="49"/>
        <v>0</v>
      </c>
      <c r="AY111" s="2">
        <f t="shared" si="49"/>
        <v>35.659999999999997</v>
      </c>
      <c r="AZ111" s="2">
        <f t="shared" si="49"/>
        <v>0</v>
      </c>
      <c r="BA111" s="2">
        <f t="shared" si="49"/>
        <v>0</v>
      </c>
      <c r="BB111" s="2">
        <f t="shared" si="49"/>
        <v>0</v>
      </c>
      <c r="BC111" s="2">
        <f t="shared" si="49"/>
        <v>0</v>
      </c>
      <c r="BD111" s="2">
        <f t="shared" si="49"/>
        <v>0</v>
      </c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>
        <f>ROUND(SUMIF(AA108:AA109,"=75535780",FQ108:FQ109),2)</f>
        <v>0</v>
      </c>
      <c r="BY111" s="2">
        <f>ROUND(SUMIF(AA108:AA109,"=75535780",FR108:FR109),2)</f>
        <v>0</v>
      </c>
      <c r="BZ111" s="2">
        <f>ROUND(SUMIF(AA108:AA109,"=75535780",GL108:GL109),2)</f>
        <v>0</v>
      </c>
      <c r="CA111" s="2">
        <f>ROUND(SUMIF(AA108:AA109,"=75535780",GM108:GM109),2)</f>
        <v>195465.42</v>
      </c>
      <c r="CB111" s="2">
        <f>ROUND(SUMIF(AA108:AA109,"=75535780",GN108:GN109),2)</f>
        <v>0</v>
      </c>
      <c r="CC111" s="2">
        <f>ROUND(SUMIF(AA108:AA109,"=75535780",GO108:GO109),2)</f>
        <v>0</v>
      </c>
      <c r="CD111" s="2">
        <f>ROUND(SUMIF(AA108:AA109,"=75535780",GP108:GP109),2)</f>
        <v>195465.42</v>
      </c>
      <c r="CE111" s="2">
        <f>AC111-BX111</f>
        <v>35.659999999999997</v>
      </c>
      <c r="CF111" s="2">
        <f>AC111-BY111</f>
        <v>35.659999999999997</v>
      </c>
      <c r="CG111" s="2">
        <f>BX111-BZ111</f>
        <v>0</v>
      </c>
      <c r="CH111" s="2">
        <f>AC111-BX111-BY111+BZ111</f>
        <v>35.659999999999997</v>
      </c>
      <c r="CI111" s="2">
        <f>BY111-BZ111</f>
        <v>0</v>
      </c>
      <c r="CJ111" s="2">
        <f>ROUND(SUMIF(AA108:AA109,"=75535780",GX108:GX109),2)</f>
        <v>0</v>
      </c>
      <c r="CK111" s="2">
        <f>ROUND(SUMIF(AA108:AA109,"=75535780",GY108:GY109),2)</f>
        <v>0</v>
      </c>
      <c r="CL111" s="2">
        <f>ROUND(SUMIF(AA108:AA109,"=75535780",GZ108:GZ109),2)</f>
        <v>0</v>
      </c>
      <c r="CM111" s="2">
        <f>ROUND(SUMIF(AA108:AA109,"=75535780",HD108:HD109),2)</f>
        <v>0</v>
      </c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>
        <v>0</v>
      </c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201</v>
      </c>
      <c r="F113" s="4">
        <f>ROUND(Source!O111,O113)</f>
        <v>108607.75</v>
      </c>
      <c r="G113" s="4" t="s">
        <v>28</v>
      </c>
      <c r="H113" s="4" t="s">
        <v>29</v>
      </c>
      <c r="I113" s="4"/>
      <c r="J113" s="4"/>
      <c r="K113" s="4">
        <v>201</v>
      </c>
      <c r="L113" s="4">
        <v>1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108607.75</v>
      </c>
      <c r="X113" s="4">
        <v>1</v>
      </c>
      <c r="Y113" s="4">
        <v>108607.75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202</v>
      </c>
      <c r="F114" s="4">
        <f>ROUND(Source!P111,O114)</f>
        <v>35.659999999999997</v>
      </c>
      <c r="G114" s="4" t="s">
        <v>30</v>
      </c>
      <c r="H114" s="4" t="s">
        <v>31</v>
      </c>
      <c r="I114" s="4"/>
      <c r="J114" s="4"/>
      <c r="K114" s="4">
        <v>202</v>
      </c>
      <c r="L114" s="4">
        <v>2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35.659999999999997</v>
      </c>
      <c r="X114" s="4">
        <v>1</v>
      </c>
      <c r="Y114" s="4">
        <v>35.659999999999997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222</v>
      </c>
      <c r="F115" s="4">
        <f>ROUND(Source!AO111,O115)</f>
        <v>0</v>
      </c>
      <c r="G115" s="4" t="s">
        <v>32</v>
      </c>
      <c r="H115" s="4" t="s">
        <v>33</v>
      </c>
      <c r="I115" s="4"/>
      <c r="J115" s="4"/>
      <c r="K115" s="4">
        <v>222</v>
      </c>
      <c r="L115" s="4">
        <v>3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225</v>
      </c>
      <c r="F116" s="4">
        <f>ROUND(Source!AV111,O116)</f>
        <v>35.659999999999997</v>
      </c>
      <c r="G116" s="4" t="s">
        <v>34</v>
      </c>
      <c r="H116" s="4" t="s">
        <v>35</v>
      </c>
      <c r="I116" s="4"/>
      <c r="J116" s="4"/>
      <c r="K116" s="4">
        <v>225</v>
      </c>
      <c r="L116" s="4">
        <v>4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35.659999999999997</v>
      </c>
      <c r="X116" s="4">
        <v>1</v>
      </c>
      <c r="Y116" s="4">
        <v>35.659999999999997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226</v>
      </c>
      <c r="F117" s="4">
        <f>ROUND(Source!AW111,O117)</f>
        <v>35.659999999999997</v>
      </c>
      <c r="G117" s="4" t="s">
        <v>36</v>
      </c>
      <c r="H117" s="4" t="s">
        <v>37</v>
      </c>
      <c r="I117" s="4"/>
      <c r="J117" s="4"/>
      <c r="K117" s="4">
        <v>226</v>
      </c>
      <c r="L117" s="4">
        <v>5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35.659999999999997</v>
      </c>
      <c r="X117" s="4">
        <v>1</v>
      </c>
      <c r="Y117" s="4">
        <v>35.659999999999997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227</v>
      </c>
      <c r="F118" s="4">
        <f>ROUND(Source!AX111,O118)</f>
        <v>0</v>
      </c>
      <c r="G118" s="4" t="s">
        <v>38</v>
      </c>
      <c r="H118" s="4" t="s">
        <v>39</v>
      </c>
      <c r="I118" s="4"/>
      <c r="J118" s="4"/>
      <c r="K118" s="4">
        <v>227</v>
      </c>
      <c r="L118" s="4">
        <v>6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228</v>
      </c>
      <c r="F119" s="4">
        <f>ROUND(Source!AY111,O119)</f>
        <v>35.659999999999997</v>
      </c>
      <c r="G119" s="4" t="s">
        <v>40</v>
      </c>
      <c r="H119" s="4" t="s">
        <v>41</v>
      </c>
      <c r="I119" s="4"/>
      <c r="J119" s="4"/>
      <c r="K119" s="4">
        <v>228</v>
      </c>
      <c r="L119" s="4">
        <v>7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35.659999999999997</v>
      </c>
      <c r="X119" s="4">
        <v>1</v>
      </c>
      <c r="Y119" s="4">
        <v>35.659999999999997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216</v>
      </c>
      <c r="F120" s="4">
        <f>ROUND(Source!AP111,O120)</f>
        <v>0</v>
      </c>
      <c r="G120" s="4" t="s">
        <v>42</v>
      </c>
      <c r="H120" s="4" t="s">
        <v>43</v>
      </c>
      <c r="I120" s="4"/>
      <c r="J120" s="4"/>
      <c r="K120" s="4">
        <v>216</v>
      </c>
      <c r="L120" s="4">
        <v>8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223</v>
      </c>
      <c r="F121" s="4">
        <f>ROUND(Source!AQ111,O121)</f>
        <v>0</v>
      </c>
      <c r="G121" s="4" t="s">
        <v>44</v>
      </c>
      <c r="H121" s="4" t="s">
        <v>45</v>
      </c>
      <c r="I121" s="4"/>
      <c r="J121" s="4"/>
      <c r="K121" s="4">
        <v>223</v>
      </c>
      <c r="L121" s="4">
        <v>9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229</v>
      </c>
      <c r="F122" s="4">
        <f>ROUND(Source!AZ111,O122)</f>
        <v>0</v>
      </c>
      <c r="G122" s="4" t="s">
        <v>46</v>
      </c>
      <c r="H122" s="4" t="s">
        <v>47</v>
      </c>
      <c r="I122" s="4"/>
      <c r="J122" s="4"/>
      <c r="K122" s="4">
        <v>229</v>
      </c>
      <c r="L122" s="4">
        <v>10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203</v>
      </c>
      <c r="F123" s="4">
        <f>ROUND(Source!Q111,O123)</f>
        <v>0</v>
      </c>
      <c r="G123" s="4" t="s">
        <v>48</v>
      </c>
      <c r="H123" s="4" t="s">
        <v>49</v>
      </c>
      <c r="I123" s="4"/>
      <c r="J123" s="4"/>
      <c r="K123" s="4">
        <v>203</v>
      </c>
      <c r="L123" s="4">
        <v>11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231</v>
      </c>
      <c r="F124" s="4">
        <f>ROUND(Source!BB111,O124)</f>
        <v>0</v>
      </c>
      <c r="G124" s="4" t="s">
        <v>50</v>
      </c>
      <c r="H124" s="4" t="s">
        <v>51</v>
      </c>
      <c r="I124" s="4"/>
      <c r="J124" s="4"/>
      <c r="K124" s="4">
        <v>231</v>
      </c>
      <c r="L124" s="4">
        <v>12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204</v>
      </c>
      <c r="F125" s="4">
        <f>ROUND(Source!R111,O125)</f>
        <v>0</v>
      </c>
      <c r="G125" s="4" t="s">
        <v>52</v>
      </c>
      <c r="H125" s="4" t="s">
        <v>53</v>
      </c>
      <c r="I125" s="4"/>
      <c r="J125" s="4"/>
      <c r="K125" s="4">
        <v>204</v>
      </c>
      <c r="L125" s="4">
        <v>13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205</v>
      </c>
      <c r="F126" s="4">
        <f>ROUND(Source!S111,O126)</f>
        <v>108572.09</v>
      </c>
      <c r="G126" s="4" t="s">
        <v>54</v>
      </c>
      <c r="H126" s="4" t="s">
        <v>55</v>
      </c>
      <c r="I126" s="4"/>
      <c r="J126" s="4"/>
      <c r="K126" s="4">
        <v>205</v>
      </c>
      <c r="L126" s="4">
        <v>14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108572.09</v>
      </c>
      <c r="X126" s="4">
        <v>1</v>
      </c>
      <c r="Y126" s="4">
        <v>108572.09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232</v>
      </c>
      <c r="F127" s="4">
        <f>ROUND(Source!BC111,O127)</f>
        <v>0</v>
      </c>
      <c r="G127" s="4" t="s">
        <v>56</v>
      </c>
      <c r="H127" s="4" t="s">
        <v>57</v>
      </c>
      <c r="I127" s="4"/>
      <c r="J127" s="4"/>
      <c r="K127" s="4">
        <v>232</v>
      </c>
      <c r="L127" s="4">
        <v>15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214</v>
      </c>
      <c r="F128" s="4">
        <f>ROUND(Source!AS111,O128)</f>
        <v>0</v>
      </c>
      <c r="G128" s="4" t="s">
        <v>58</v>
      </c>
      <c r="H128" s="4" t="s">
        <v>59</v>
      </c>
      <c r="I128" s="4"/>
      <c r="J128" s="4"/>
      <c r="K128" s="4">
        <v>214</v>
      </c>
      <c r="L128" s="4">
        <v>16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06" x14ac:dyDescent="0.2">
      <c r="A129" s="4">
        <v>50</v>
      </c>
      <c r="B129" s="4">
        <v>0</v>
      </c>
      <c r="C129" s="4">
        <v>0</v>
      </c>
      <c r="D129" s="4">
        <v>1</v>
      </c>
      <c r="E129" s="4">
        <v>215</v>
      </c>
      <c r="F129" s="4">
        <f>ROUND(Source!AT111,O129)</f>
        <v>0</v>
      </c>
      <c r="G129" s="4" t="s">
        <v>60</v>
      </c>
      <c r="H129" s="4" t="s">
        <v>61</v>
      </c>
      <c r="I129" s="4"/>
      <c r="J129" s="4"/>
      <c r="K129" s="4">
        <v>215</v>
      </c>
      <c r="L129" s="4">
        <v>17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06" x14ac:dyDescent="0.2">
      <c r="A130" s="4">
        <v>50</v>
      </c>
      <c r="B130" s="4">
        <v>0</v>
      </c>
      <c r="C130" s="4">
        <v>0</v>
      </c>
      <c r="D130" s="4">
        <v>1</v>
      </c>
      <c r="E130" s="4">
        <v>217</v>
      </c>
      <c r="F130" s="4">
        <f>ROUND(Source!AU111,O130)</f>
        <v>195465.42</v>
      </c>
      <c r="G130" s="4" t="s">
        <v>62</v>
      </c>
      <c r="H130" s="4" t="s">
        <v>63</v>
      </c>
      <c r="I130" s="4"/>
      <c r="J130" s="4"/>
      <c r="K130" s="4">
        <v>217</v>
      </c>
      <c r="L130" s="4">
        <v>18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195465.42</v>
      </c>
      <c r="X130" s="4">
        <v>1</v>
      </c>
      <c r="Y130" s="4">
        <v>195465.42</v>
      </c>
      <c r="Z130" s="4"/>
      <c r="AA130" s="4"/>
      <c r="AB130" s="4"/>
    </row>
    <row r="131" spans="1:206" x14ac:dyDescent="0.2">
      <c r="A131" s="4">
        <v>50</v>
      </c>
      <c r="B131" s="4">
        <v>0</v>
      </c>
      <c r="C131" s="4">
        <v>0</v>
      </c>
      <c r="D131" s="4">
        <v>1</v>
      </c>
      <c r="E131" s="4">
        <v>230</v>
      </c>
      <c r="F131" s="4">
        <f>ROUND(Source!BA111,O131)</f>
        <v>0</v>
      </c>
      <c r="G131" s="4" t="s">
        <v>64</v>
      </c>
      <c r="H131" s="4" t="s">
        <v>65</v>
      </c>
      <c r="I131" s="4"/>
      <c r="J131" s="4"/>
      <c r="K131" s="4">
        <v>230</v>
      </c>
      <c r="L131" s="4">
        <v>19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06" x14ac:dyDescent="0.2">
      <c r="A132" s="4">
        <v>50</v>
      </c>
      <c r="B132" s="4">
        <v>0</v>
      </c>
      <c r="C132" s="4">
        <v>0</v>
      </c>
      <c r="D132" s="4">
        <v>1</v>
      </c>
      <c r="E132" s="4">
        <v>206</v>
      </c>
      <c r="F132" s="4">
        <f>ROUND(Source!T111,O132)</f>
        <v>0</v>
      </c>
      <c r="G132" s="4" t="s">
        <v>66</v>
      </c>
      <c r="H132" s="4" t="s">
        <v>67</v>
      </c>
      <c r="I132" s="4"/>
      <c r="J132" s="4"/>
      <c r="K132" s="4">
        <v>206</v>
      </c>
      <c r="L132" s="4">
        <v>20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06" x14ac:dyDescent="0.2">
      <c r="A133" s="4">
        <v>50</v>
      </c>
      <c r="B133" s="4">
        <v>0</v>
      </c>
      <c r="C133" s="4">
        <v>0</v>
      </c>
      <c r="D133" s="4">
        <v>1</v>
      </c>
      <c r="E133" s="4">
        <v>207</v>
      </c>
      <c r="F133" s="4">
        <f>Source!U111</f>
        <v>388.06306560000002</v>
      </c>
      <c r="G133" s="4" t="s">
        <v>68</v>
      </c>
      <c r="H133" s="4" t="s">
        <v>69</v>
      </c>
      <c r="I133" s="4"/>
      <c r="J133" s="4"/>
      <c r="K133" s="4">
        <v>207</v>
      </c>
      <c r="L133" s="4">
        <v>21</v>
      </c>
      <c r="M133" s="4">
        <v>3</v>
      </c>
      <c r="N133" s="4" t="s">
        <v>3</v>
      </c>
      <c r="O133" s="4">
        <v>-1</v>
      </c>
      <c r="P133" s="4"/>
      <c r="Q133" s="4"/>
      <c r="R133" s="4"/>
      <c r="S133" s="4"/>
      <c r="T133" s="4"/>
      <c r="U133" s="4"/>
      <c r="V133" s="4"/>
      <c r="W133" s="4">
        <v>388.06306560000002</v>
      </c>
      <c r="X133" s="4">
        <v>1</v>
      </c>
      <c r="Y133" s="4">
        <v>388.06306560000002</v>
      </c>
      <c r="Z133" s="4"/>
      <c r="AA133" s="4"/>
      <c r="AB133" s="4"/>
    </row>
    <row r="134" spans="1:206" x14ac:dyDescent="0.2">
      <c r="A134" s="4">
        <v>50</v>
      </c>
      <c r="B134" s="4">
        <v>0</v>
      </c>
      <c r="C134" s="4">
        <v>0</v>
      </c>
      <c r="D134" s="4">
        <v>1</v>
      </c>
      <c r="E134" s="4">
        <v>208</v>
      </c>
      <c r="F134" s="4">
        <f>Source!V111</f>
        <v>0</v>
      </c>
      <c r="G134" s="4" t="s">
        <v>70</v>
      </c>
      <c r="H134" s="4" t="s">
        <v>71</v>
      </c>
      <c r="I134" s="4"/>
      <c r="J134" s="4"/>
      <c r="K134" s="4">
        <v>208</v>
      </c>
      <c r="L134" s="4">
        <v>22</v>
      </c>
      <c r="M134" s="4">
        <v>3</v>
      </c>
      <c r="N134" s="4" t="s">
        <v>3</v>
      </c>
      <c r="O134" s="4">
        <v>-1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06" x14ac:dyDescent="0.2">
      <c r="A135" s="4">
        <v>50</v>
      </c>
      <c r="B135" s="4">
        <v>0</v>
      </c>
      <c r="C135" s="4">
        <v>0</v>
      </c>
      <c r="D135" s="4">
        <v>1</v>
      </c>
      <c r="E135" s="4">
        <v>209</v>
      </c>
      <c r="F135" s="4">
        <f>ROUND(Source!W111,O135)</f>
        <v>0</v>
      </c>
      <c r="G135" s="4" t="s">
        <v>72</v>
      </c>
      <c r="H135" s="4" t="s">
        <v>73</v>
      </c>
      <c r="I135" s="4"/>
      <c r="J135" s="4"/>
      <c r="K135" s="4">
        <v>209</v>
      </c>
      <c r="L135" s="4">
        <v>23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06" x14ac:dyDescent="0.2">
      <c r="A136" s="4">
        <v>50</v>
      </c>
      <c r="B136" s="4">
        <v>0</v>
      </c>
      <c r="C136" s="4">
        <v>0</v>
      </c>
      <c r="D136" s="4">
        <v>1</v>
      </c>
      <c r="E136" s="4">
        <v>233</v>
      </c>
      <c r="F136" s="4">
        <f>ROUND(Source!BD111,O136)</f>
        <v>0</v>
      </c>
      <c r="G136" s="4" t="s">
        <v>74</v>
      </c>
      <c r="H136" s="4" t="s">
        <v>75</v>
      </c>
      <c r="I136" s="4"/>
      <c r="J136" s="4"/>
      <c r="K136" s="4">
        <v>233</v>
      </c>
      <c r="L136" s="4">
        <v>24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06" x14ac:dyDescent="0.2">
      <c r="A137" s="4">
        <v>50</v>
      </c>
      <c r="B137" s="4">
        <v>0</v>
      </c>
      <c r="C137" s="4">
        <v>0</v>
      </c>
      <c r="D137" s="4">
        <v>1</v>
      </c>
      <c r="E137" s="4">
        <v>210</v>
      </c>
      <c r="F137" s="4">
        <f>ROUND(Source!X111,O137)</f>
        <v>76000.460000000006</v>
      </c>
      <c r="G137" s="4" t="s">
        <v>76</v>
      </c>
      <c r="H137" s="4" t="s">
        <v>77</v>
      </c>
      <c r="I137" s="4"/>
      <c r="J137" s="4"/>
      <c r="K137" s="4">
        <v>210</v>
      </c>
      <c r="L137" s="4">
        <v>25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76000.460000000006</v>
      </c>
      <c r="X137" s="4">
        <v>1</v>
      </c>
      <c r="Y137" s="4">
        <v>76000.460000000006</v>
      </c>
      <c r="Z137" s="4"/>
      <c r="AA137" s="4"/>
      <c r="AB137" s="4"/>
    </row>
    <row r="138" spans="1:206" x14ac:dyDescent="0.2">
      <c r="A138" s="4">
        <v>50</v>
      </c>
      <c r="B138" s="4">
        <v>0</v>
      </c>
      <c r="C138" s="4">
        <v>0</v>
      </c>
      <c r="D138" s="4">
        <v>1</v>
      </c>
      <c r="E138" s="4">
        <v>211</v>
      </c>
      <c r="F138" s="4">
        <f>ROUND(Source!Y111,O138)</f>
        <v>10857.21</v>
      </c>
      <c r="G138" s="4" t="s">
        <v>78</v>
      </c>
      <c r="H138" s="4" t="s">
        <v>79</v>
      </c>
      <c r="I138" s="4"/>
      <c r="J138" s="4"/>
      <c r="K138" s="4">
        <v>211</v>
      </c>
      <c r="L138" s="4">
        <v>26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10857.21</v>
      </c>
      <c r="X138" s="4">
        <v>1</v>
      </c>
      <c r="Y138" s="4">
        <v>10857.21</v>
      </c>
      <c r="Z138" s="4"/>
      <c r="AA138" s="4"/>
      <c r="AB138" s="4"/>
    </row>
    <row r="139" spans="1:206" x14ac:dyDescent="0.2">
      <c r="A139" s="4">
        <v>50</v>
      </c>
      <c r="B139" s="4">
        <v>0</v>
      </c>
      <c r="C139" s="4">
        <v>0</v>
      </c>
      <c r="D139" s="4">
        <v>1</v>
      </c>
      <c r="E139" s="4">
        <v>224</v>
      </c>
      <c r="F139" s="4">
        <f>ROUND(Source!AR111,O139)</f>
        <v>195465.42</v>
      </c>
      <c r="G139" s="4" t="s">
        <v>80</v>
      </c>
      <c r="H139" s="4" t="s">
        <v>81</v>
      </c>
      <c r="I139" s="4"/>
      <c r="J139" s="4"/>
      <c r="K139" s="4">
        <v>224</v>
      </c>
      <c r="L139" s="4">
        <v>27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195465.42</v>
      </c>
      <c r="X139" s="4">
        <v>1</v>
      </c>
      <c r="Y139" s="4">
        <v>195465.42</v>
      </c>
      <c r="Z139" s="4"/>
      <c r="AA139" s="4"/>
      <c r="AB139" s="4"/>
    </row>
    <row r="141" spans="1:206" x14ac:dyDescent="0.2">
      <c r="A141" s="1">
        <v>5</v>
      </c>
      <c r="B141" s="1">
        <v>1</v>
      </c>
      <c r="C141" s="1"/>
      <c r="D141" s="1">
        <f>ROW(A150)</f>
        <v>150</v>
      </c>
      <c r="E141" s="1"/>
      <c r="F141" s="1" t="s">
        <v>3</v>
      </c>
      <c r="G141" s="1" t="s">
        <v>103</v>
      </c>
      <c r="H141" s="1" t="s">
        <v>3</v>
      </c>
      <c r="I141" s="1">
        <v>0</v>
      </c>
      <c r="J141" s="1"/>
      <c r="K141" s="1">
        <v>-1</v>
      </c>
      <c r="L141" s="1"/>
      <c r="M141" s="1" t="s">
        <v>3</v>
      </c>
      <c r="N141" s="1"/>
      <c r="O141" s="1"/>
      <c r="P141" s="1"/>
      <c r="Q141" s="1"/>
      <c r="R141" s="1"/>
      <c r="S141" s="1">
        <v>0</v>
      </c>
      <c r="T141" s="1"/>
      <c r="U141" s="1" t="s">
        <v>3</v>
      </c>
      <c r="V141" s="1">
        <v>0</v>
      </c>
      <c r="W141" s="1"/>
      <c r="X141" s="1"/>
      <c r="Y141" s="1"/>
      <c r="Z141" s="1"/>
      <c r="AA141" s="1"/>
      <c r="AB141" s="1" t="s">
        <v>3</v>
      </c>
      <c r="AC141" s="1" t="s">
        <v>3</v>
      </c>
      <c r="AD141" s="1" t="s">
        <v>3</v>
      </c>
      <c r="AE141" s="1" t="s">
        <v>3</v>
      </c>
      <c r="AF141" s="1" t="s">
        <v>3</v>
      </c>
      <c r="AG141" s="1" t="s">
        <v>3</v>
      </c>
      <c r="AH141" s="1"/>
      <c r="AI141" s="1"/>
      <c r="AJ141" s="1"/>
      <c r="AK141" s="1"/>
      <c r="AL141" s="1"/>
      <c r="AM141" s="1"/>
      <c r="AN141" s="1"/>
      <c r="AO141" s="1"/>
      <c r="AP141" s="1" t="s">
        <v>3</v>
      </c>
      <c r="AQ141" s="1" t="s">
        <v>3</v>
      </c>
      <c r="AR141" s="1" t="s">
        <v>3</v>
      </c>
      <c r="AS141" s="1"/>
      <c r="AT141" s="1"/>
      <c r="AU141" s="1"/>
      <c r="AV141" s="1"/>
      <c r="AW141" s="1"/>
      <c r="AX141" s="1"/>
      <c r="AY141" s="1"/>
      <c r="AZ141" s="1" t="s">
        <v>3</v>
      </c>
      <c r="BA141" s="1"/>
      <c r="BB141" s="1" t="s">
        <v>3</v>
      </c>
      <c r="BC141" s="1" t="s">
        <v>3</v>
      </c>
      <c r="BD141" s="1" t="s">
        <v>3</v>
      </c>
      <c r="BE141" s="1" t="s">
        <v>3</v>
      </c>
      <c r="BF141" s="1" t="s">
        <v>3</v>
      </c>
      <c r="BG141" s="1" t="s">
        <v>3</v>
      </c>
      <c r="BH141" s="1" t="s">
        <v>3</v>
      </c>
      <c r="BI141" s="1" t="s">
        <v>3</v>
      </c>
      <c r="BJ141" s="1" t="s">
        <v>3</v>
      </c>
      <c r="BK141" s="1" t="s">
        <v>3</v>
      </c>
      <c r="BL141" s="1" t="s">
        <v>3</v>
      </c>
      <c r="BM141" s="1" t="s">
        <v>3</v>
      </c>
      <c r="BN141" s="1" t="s">
        <v>3</v>
      </c>
      <c r="BO141" s="1" t="s">
        <v>3</v>
      </c>
      <c r="BP141" s="1" t="s">
        <v>3</v>
      </c>
      <c r="BQ141" s="1"/>
      <c r="BR141" s="1"/>
      <c r="BS141" s="1"/>
      <c r="BT141" s="1"/>
      <c r="BU141" s="1"/>
      <c r="BV141" s="1"/>
      <c r="BW141" s="1"/>
      <c r="BX141" s="1">
        <v>0</v>
      </c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>
        <v>0</v>
      </c>
    </row>
    <row r="143" spans="1:206" x14ac:dyDescent="0.2">
      <c r="A143" s="2">
        <v>52</v>
      </c>
      <c r="B143" s="2">
        <f t="shared" ref="B143:G143" si="50">B150</f>
        <v>1</v>
      </c>
      <c r="C143" s="2">
        <f t="shared" si="50"/>
        <v>5</v>
      </c>
      <c r="D143" s="2">
        <f t="shared" si="50"/>
        <v>141</v>
      </c>
      <c r="E143" s="2">
        <f t="shared" si="50"/>
        <v>0</v>
      </c>
      <c r="F143" s="2" t="str">
        <f t="shared" si="50"/>
        <v/>
      </c>
      <c r="G143" s="2" t="str">
        <f t="shared" si="50"/>
        <v>Мытье сантехнических приборов</v>
      </c>
      <c r="H143" s="2"/>
      <c r="I143" s="2"/>
      <c r="J143" s="2"/>
      <c r="K143" s="2"/>
      <c r="L143" s="2"/>
      <c r="M143" s="2"/>
      <c r="N143" s="2"/>
      <c r="O143" s="2">
        <f t="shared" ref="O143:AT143" si="51">O150</f>
        <v>821870.23</v>
      </c>
      <c r="P143" s="2">
        <f t="shared" si="51"/>
        <v>53260.13</v>
      </c>
      <c r="Q143" s="2">
        <f t="shared" si="51"/>
        <v>0</v>
      </c>
      <c r="R143" s="2">
        <f t="shared" si="51"/>
        <v>0</v>
      </c>
      <c r="S143" s="2">
        <f t="shared" si="51"/>
        <v>768610.1</v>
      </c>
      <c r="T143" s="2">
        <f t="shared" si="51"/>
        <v>0</v>
      </c>
      <c r="U143" s="2">
        <f t="shared" si="51"/>
        <v>2747.1960000000008</v>
      </c>
      <c r="V143" s="2">
        <f t="shared" si="51"/>
        <v>0</v>
      </c>
      <c r="W143" s="2">
        <f t="shared" si="51"/>
        <v>0</v>
      </c>
      <c r="X143" s="2">
        <f t="shared" si="51"/>
        <v>538027.06999999995</v>
      </c>
      <c r="Y143" s="2">
        <f t="shared" si="51"/>
        <v>76861.009999999995</v>
      </c>
      <c r="Z143" s="2">
        <f t="shared" si="51"/>
        <v>0</v>
      </c>
      <c r="AA143" s="2">
        <f t="shared" si="51"/>
        <v>0</v>
      </c>
      <c r="AB143" s="2">
        <f t="shared" si="51"/>
        <v>821870.23</v>
      </c>
      <c r="AC143" s="2">
        <f t="shared" si="51"/>
        <v>53260.13</v>
      </c>
      <c r="AD143" s="2">
        <f t="shared" si="51"/>
        <v>0</v>
      </c>
      <c r="AE143" s="2">
        <f t="shared" si="51"/>
        <v>0</v>
      </c>
      <c r="AF143" s="2">
        <f t="shared" si="51"/>
        <v>768610.1</v>
      </c>
      <c r="AG143" s="2">
        <f t="shared" si="51"/>
        <v>0</v>
      </c>
      <c r="AH143" s="2">
        <f t="shared" si="51"/>
        <v>2747.1960000000008</v>
      </c>
      <c r="AI143" s="2">
        <f t="shared" si="51"/>
        <v>0</v>
      </c>
      <c r="AJ143" s="2">
        <f t="shared" si="51"/>
        <v>0</v>
      </c>
      <c r="AK143" s="2">
        <f t="shared" si="51"/>
        <v>538027.06999999995</v>
      </c>
      <c r="AL143" s="2">
        <f t="shared" si="51"/>
        <v>76861.009999999995</v>
      </c>
      <c r="AM143" s="2">
        <f t="shared" si="51"/>
        <v>0</v>
      </c>
      <c r="AN143" s="2">
        <f t="shared" si="51"/>
        <v>0</v>
      </c>
      <c r="AO143" s="2">
        <f t="shared" si="51"/>
        <v>0</v>
      </c>
      <c r="AP143" s="2">
        <f t="shared" si="51"/>
        <v>0</v>
      </c>
      <c r="AQ143" s="2">
        <f t="shared" si="51"/>
        <v>0</v>
      </c>
      <c r="AR143" s="2">
        <f t="shared" si="51"/>
        <v>1436758.31</v>
      </c>
      <c r="AS143" s="2">
        <f t="shared" si="51"/>
        <v>0</v>
      </c>
      <c r="AT143" s="2">
        <f t="shared" si="51"/>
        <v>0</v>
      </c>
      <c r="AU143" s="2">
        <f t="shared" ref="AU143:BZ143" si="52">AU150</f>
        <v>1436758.31</v>
      </c>
      <c r="AV143" s="2">
        <f t="shared" si="52"/>
        <v>53260.13</v>
      </c>
      <c r="AW143" s="2">
        <f t="shared" si="52"/>
        <v>53260.13</v>
      </c>
      <c r="AX143" s="2">
        <f t="shared" si="52"/>
        <v>0</v>
      </c>
      <c r="AY143" s="2">
        <f t="shared" si="52"/>
        <v>53260.13</v>
      </c>
      <c r="AZ143" s="2">
        <f t="shared" si="52"/>
        <v>0</v>
      </c>
      <c r="BA143" s="2">
        <f t="shared" si="52"/>
        <v>0</v>
      </c>
      <c r="BB143" s="2">
        <f t="shared" si="52"/>
        <v>0</v>
      </c>
      <c r="BC143" s="2">
        <f t="shared" si="52"/>
        <v>0</v>
      </c>
      <c r="BD143" s="2">
        <f t="shared" si="52"/>
        <v>0</v>
      </c>
      <c r="BE143" s="2">
        <f t="shared" si="52"/>
        <v>0</v>
      </c>
      <c r="BF143" s="2">
        <f t="shared" si="52"/>
        <v>0</v>
      </c>
      <c r="BG143" s="2">
        <f t="shared" si="52"/>
        <v>0</v>
      </c>
      <c r="BH143" s="2">
        <f t="shared" si="52"/>
        <v>0</v>
      </c>
      <c r="BI143" s="2">
        <f t="shared" si="52"/>
        <v>0</v>
      </c>
      <c r="BJ143" s="2">
        <f t="shared" si="52"/>
        <v>0</v>
      </c>
      <c r="BK143" s="2">
        <f t="shared" si="52"/>
        <v>0</v>
      </c>
      <c r="BL143" s="2">
        <f t="shared" si="52"/>
        <v>0</v>
      </c>
      <c r="BM143" s="2">
        <f t="shared" si="52"/>
        <v>0</v>
      </c>
      <c r="BN143" s="2">
        <f t="shared" si="52"/>
        <v>0</v>
      </c>
      <c r="BO143" s="2">
        <f t="shared" si="52"/>
        <v>0</v>
      </c>
      <c r="BP143" s="2">
        <f t="shared" si="52"/>
        <v>0</v>
      </c>
      <c r="BQ143" s="2">
        <f t="shared" si="52"/>
        <v>0</v>
      </c>
      <c r="BR143" s="2">
        <f t="shared" si="52"/>
        <v>0</v>
      </c>
      <c r="BS143" s="2">
        <f t="shared" si="52"/>
        <v>0</v>
      </c>
      <c r="BT143" s="2">
        <f t="shared" si="52"/>
        <v>0</v>
      </c>
      <c r="BU143" s="2">
        <f t="shared" si="52"/>
        <v>0</v>
      </c>
      <c r="BV143" s="2">
        <f t="shared" si="52"/>
        <v>0</v>
      </c>
      <c r="BW143" s="2">
        <f t="shared" si="52"/>
        <v>0</v>
      </c>
      <c r="BX143" s="2">
        <f t="shared" si="52"/>
        <v>0</v>
      </c>
      <c r="BY143" s="2">
        <f t="shared" si="52"/>
        <v>0</v>
      </c>
      <c r="BZ143" s="2">
        <f t="shared" si="52"/>
        <v>0</v>
      </c>
      <c r="CA143" s="2">
        <f t="shared" ref="CA143:DF143" si="53">CA150</f>
        <v>1436758.31</v>
      </c>
      <c r="CB143" s="2">
        <f t="shared" si="53"/>
        <v>0</v>
      </c>
      <c r="CC143" s="2">
        <f t="shared" si="53"/>
        <v>0</v>
      </c>
      <c r="CD143" s="2">
        <f t="shared" si="53"/>
        <v>1436758.31</v>
      </c>
      <c r="CE143" s="2">
        <f t="shared" si="53"/>
        <v>53260.13</v>
      </c>
      <c r="CF143" s="2">
        <f t="shared" si="53"/>
        <v>53260.13</v>
      </c>
      <c r="CG143" s="2">
        <f t="shared" si="53"/>
        <v>0</v>
      </c>
      <c r="CH143" s="2">
        <f t="shared" si="53"/>
        <v>53260.13</v>
      </c>
      <c r="CI143" s="2">
        <f t="shared" si="53"/>
        <v>0</v>
      </c>
      <c r="CJ143" s="2">
        <f t="shared" si="53"/>
        <v>0</v>
      </c>
      <c r="CK143" s="2">
        <f t="shared" si="53"/>
        <v>0</v>
      </c>
      <c r="CL143" s="2">
        <f t="shared" si="53"/>
        <v>0</v>
      </c>
      <c r="CM143" s="2">
        <f t="shared" si="53"/>
        <v>0</v>
      </c>
      <c r="CN143" s="2">
        <f t="shared" si="53"/>
        <v>0</v>
      </c>
      <c r="CO143" s="2">
        <f t="shared" si="53"/>
        <v>0</v>
      </c>
      <c r="CP143" s="2">
        <f t="shared" si="53"/>
        <v>0</v>
      </c>
      <c r="CQ143" s="2">
        <f t="shared" si="53"/>
        <v>0</v>
      </c>
      <c r="CR143" s="2">
        <f t="shared" si="53"/>
        <v>0</v>
      </c>
      <c r="CS143" s="2">
        <f t="shared" si="53"/>
        <v>0</v>
      </c>
      <c r="CT143" s="2">
        <f t="shared" si="53"/>
        <v>0</v>
      </c>
      <c r="CU143" s="2">
        <f t="shared" si="53"/>
        <v>0</v>
      </c>
      <c r="CV143" s="2">
        <f t="shared" si="53"/>
        <v>0</v>
      </c>
      <c r="CW143" s="2">
        <f t="shared" si="53"/>
        <v>0</v>
      </c>
      <c r="CX143" s="2">
        <f t="shared" si="53"/>
        <v>0</v>
      </c>
      <c r="CY143" s="2">
        <f t="shared" si="53"/>
        <v>0</v>
      </c>
      <c r="CZ143" s="2">
        <f t="shared" si="53"/>
        <v>0</v>
      </c>
      <c r="DA143" s="2">
        <f t="shared" si="53"/>
        <v>0</v>
      </c>
      <c r="DB143" s="2">
        <f t="shared" si="53"/>
        <v>0</v>
      </c>
      <c r="DC143" s="2">
        <f t="shared" si="53"/>
        <v>0</v>
      </c>
      <c r="DD143" s="2">
        <f t="shared" si="53"/>
        <v>0</v>
      </c>
      <c r="DE143" s="2">
        <f t="shared" si="53"/>
        <v>0</v>
      </c>
      <c r="DF143" s="2">
        <f t="shared" si="53"/>
        <v>0</v>
      </c>
      <c r="DG143" s="3">
        <f t="shared" ref="DG143:EL143" si="54">DG150</f>
        <v>0</v>
      </c>
      <c r="DH143" s="3">
        <f t="shared" si="54"/>
        <v>0</v>
      </c>
      <c r="DI143" s="3">
        <f t="shared" si="54"/>
        <v>0</v>
      </c>
      <c r="DJ143" s="3">
        <f t="shared" si="54"/>
        <v>0</v>
      </c>
      <c r="DK143" s="3">
        <f t="shared" si="54"/>
        <v>0</v>
      </c>
      <c r="DL143" s="3">
        <f t="shared" si="54"/>
        <v>0</v>
      </c>
      <c r="DM143" s="3">
        <f t="shared" si="54"/>
        <v>0</v>
      </c>
      <c r="DN143" s="3">
        <f t="shared" si="54"/>
        <v>0</v>
      </c>
      <c r="DO143" s="3">
        <f t="shared" si="54"/>
        <v>0</v>
      </c>
      <c r="DP143" s="3">
        <f t="shared" si="54"/>
        <v>0</v>
      </c>
      <c r="DQ143" s="3">
        <f t="shared" si="54"/>
        <v>0</v>
      </c>
      <c r="DR143" s="3">
        <f t="shared" si="54"/>
        <v>0</v>
      </c>
      <c r="DS143" s="3">
        <f t="shared" si="54"/>
        <v>0</v>
      </c>
      <c r="DT143" s="3">
        <f t="shared" si="54"/>
        <v>0</v>
      </c>
      <c r="DU143" s="3">
        <f t="shared" si="54"/>
        <v>0</v>
      </c>
      <c r="DV143" s="3">
        <f t="shared" si="54"/>
        <v>0</v>
      </c>
      <c r="DW143" s="3">
        <f t="shared" si="54"/>
        <v>0</v>
      </c>
      <c r="DX143" s="3">
        <f t="shared" si="54"/>
        <v>0</v>
      </c>
      <c r="DY143" s="3">
        <f t="shared" si="54"/>
        <v>0</v>
      </c>
      <c r="DZ143" s="3">
        <f t="shared" si="54"/>
        <v>0</v>
      </c>
      <c r="EA143" s="3">
        <f t="shared" si="54"/>
        <v>0</v>
      </c>
      <c r="EB143" s="3">
        <f t="shared" si="54"/>
        <v>0</v>
      </c>
      <c r="EC143" s="3">
        <f t="shared" si="54"/>
        <v>0</v>
      </c>
      <c r="ED143" s="3">
        <f t="shared" si="54"/>
        <v>0</v>
      </c>
      <c r="EE143" s="3">
        <f t="shared" si="54"/>
        <v>0</v>
      </c>
      <c r="EF143" s="3">
        <f t="shared" si="54"/>
        <v>0</v>
      </c>
      <c r="EG143" s="3">
        <f t="shared" si="54"/>
        <v>0</v>
      </c>
      <c r="EH143" s="3">
        <f t="shared" si="54"/>
        <v>0</v>
      </c>
      <c r="EI143" s="3">
        <f t="shared" si="54"/>
        <v>0</v>
      </c>
      <c r="EJ143" s="3">
        <f t="shared" si="54"/>
        <v>0</v>
      </c>
      <c r="EK143" s="3">
        <f t="shared" si="54"/>
        <v>0</v>
      </c>
      <c r="EL143" s="3">
        <f t="shared" si="54"/>
        <v>0</v>
      </c>
      <c r="EM143" s="3">
        <f t="shared" ref="EM143:FR143" si="55">EM150</f>
        <v>0</v>
      </c>
      <c r="EN143" s="3">
        <f t="shared" si="55"/>
        <v>0</v>
      </c>
      <c r="EO143" s="3">
        <f t="shared" si="55"/>
        <v>0</v>
      </c>
      <c r="EP143" s="3">
        <f t="shared" si="55"/>
        <v>0</v>
      </c>
      <c r="EQ143" s="3">
        <f t="shared" si="55"/>
        <v>0</v>
      </c>
      <c r="ER143" s="3">
        <f t="shared" si="55"/>
        <v>0</v>
      </c>
      <c r="ES143" s="3">
        <f t="shared" si="55"/>
        <v>0</v>
      </c>
      <c r="ET143" s="3">
        <f t="shared" si="55"/>
        <v>0</v>
      </c>
      <c r="EU143" s="3">
        <f t="shared" si="55"/>
        <v>0</v>
      </c>
      <c r="EV143" s="3">
        <f t="shared" si="55"/>
        <v>0</v>
      </c>
      <c r="EW143" s="3">
        <f t="shared" si="55"/>
        <v>0</v>
      </c>
      <c r="EX143" s="3">
        <f t="shared" si="55"/>
        <v>0</v>
      </c>
      <c r="EY143" s="3">
        <f t="shared" si="55"/>
        <v>0</v>
      </c>
      <c r="EZ143" s="3">
        <f t="shared" si="55"/>
        <v>0</v>
      </c>
      <c r="FA143" s="3">
        <f t="shared" si="55"/>
        <v>0</v>
      </c>
      <c r="FB143" s="3">
        <f t="shared" si="55"/>
        <v>0</v>
      </c>
      <c r="FC143" s="3">
        <f t="shared" si="55"/>
        <v>0</v>
      </c>
      <c r="FD143" s="3">
        <f t="shared" si="55"/>
        <v>0</v>
      </c>
      <c r="FE143" s="3">
        <f t="shared" si="55"/>
        <v>0</v>
      </c>
      <c r="FF143" s="3">
        <f t="shared" si="55"/>
        <v>0</v>
      </c>
      <c r="FG143" s="3">
        <f t="shared" si="55"/>
        <v>0</v>
      </c>
      <c r="FH143" s="3">
        <f t="shared" si="55"/>
        <v>0</v>
      </c>
      <c r="FI143" s="3">
        <f t="shared" si="55"/>
        <v>0</v>
      </c>
      <c r="FJ143" s="3">
        <f t="shared" si="55"/>
        <v>0</v>
      </c>
      <c r="FK143" s="3">
        <f t="shared" si="55"/>
        <v>0</v>
      </c>
      <c r="FL143" s="3">
        <f t="shared" si="55"/>
        <v>0</v>
      </c>
      <c r="FM143" s="3">
        <f t="shared" si="55"/>
        <v>0</v>
      </c>
      <c r="FN143" s="3">
        <f t="shared" si="55"/>
        <v>0</v>
      </c>
      <c r="FO143" s="3">
        <f t="shared" si="55"/>
        <v>0</v>
      </c>
      <c r="FP143" s="3">
        <f t="shared" si="55"/>
        <v>0</v>
      </c>
      <c r="FQ143" s="3">
        <f t="shared" si="55"/>
        <v>0</v>
      </c>
      <c r="FR143" s="3">
        <f t="shared" si="55"/>
        <v>0</v>
      </c>
      <c r="FS143" s="3">
        <f t="shared" ref="FS143:GX143" si="56">FS150</f>
        <v>0</v>
      </c>
      <c r="FT143" s="3">
        <f t="shared" si="56"/>
        <v>0</v>
      </c>
      <c r="FU143" s="3">
        <f t="shared" si="56"/>
        <v>0</v>
      </c>
      <c r="FV143" s="3">
        <f t="shared" si="56"/>
        <v>0</v>
      </c>
      <c r="FW143" s="3">
        <f t="shared" si="56"/>
        <v>0</v>
      </c>
      <c r="FX143" s="3">
        <f t="shared" si="56"/>
        <v>0</v>
      </c>
      <c r="FY143" s="3">
        <f t="shared" si="56"/>
        <v>0</v>
      </c>
      <c r="FZ143" s="3">
        <f t="shared" si="56"/>
        <v>0</v>
      </c>
      <c r="GA143" s="3">
        <f t="shared" si="56"/>
        <v>0</v>
      </c>
      <c r="GB143" s="3">
        <f t="shared" si="56"/>
        <v>0</v>
      </c>
      <c r="GC143" s="3">
        <f t="shared" si="56"/>
        <v>0</v>
      </c>
      <c r="GD143" s="3">
        <f t="shared" si="56"/>
        <v>0</v>
      </c>
      <c r="GE143" s="3">
        <f t="shared" si="56"/>
        <v>0</v>
      </c>
      <c r="GF143" s="3">
        <f t="shared" si="56"/>
        <v>0</v>
      </c>
      <c r="GG143" s="3">
        <f t="shared" si="56"/>
        <v>0</v>
      </c>
      <c r="GH143" s="3">
        <f t="shared" si="56"/>
        <v>0</v>
      </c>
      <c r="GI143" s="3">
        <f t="shared" si="56"/>
        <v>0</v>
      </c>
      <c r="GJ143" s="3">
        <f t="shared" si="56"/>
        <v>0</v>
      </c>
      <c r="GK143" s="3">
        <f t="shared" si="56"/>
        <v>0</v>
      </c>
      <c r="GL143" s="3">
        <f t="shared" si="56"/>
        <v>0</v>
      </c>
      <c r="GM143" s="3">
        <f t="shared" si="56"/>
        <v>0</v>
      </c>
      <c r="GN143" s="3">
        <f t="shared" si="56"/>
        <v>0</v>
      </c>
      <c r="GO143" s="3">
        <f t="shared" si="56"/>
        <v>0</v>
      </c>
      <c r="GP143" s="3">
        <f t="shared" si="56"/>
        <v>0</v>
      </c>
      <c r="GQ143" s="3">
        <f t="shared" si="56"/>
        <v>0</v>
      </c>
      <c r="GR143" s="3">
        <f t="shared" si="56"/>
        <v>0</v>
      </c>
      <c r="GS143" s="3">
        <f t="shared" si="56"/>
        <v>0</v>
      </c>
      <c r="GT143" s="3">
        <f t="shared" si="56"/>
        <v>0</v>
      </c>
      <c r="GU143" s="3">
        <f t="shared" si="56"/>
        <v>0</v>
      </c>
      <c r="GV143" s="3">
        <f t="shared" si="56"/>
        <v>0</v>
      </c>
      <c r="GW143" s="3">
        <f t="shared" si="56"/>
        <v>0</v>
      </c>
      <c r="GX143" s="3">
        <f t="shared" si="56"/>
        <v>0</v>
      </c>
    </row>
    <row r="145" spans="1:245" x14ac:dyDescent="0.2">
      <c r="A145">
        <v>17</v>
      </c>
      <c r="B145">
        <v>1</v>
      </c>
      <c r="C145">
        <f>ROW(SmtRes!A17)</f>
        <v>17</v>
      </c>
      <c r="D145">
        <f>ROW(EtalonRes!A17)</f>
        <v>17</v>
      </c>
      <c r="E145" t="s">
        <v>104</v>
      </c>
      <c r="F145" t="s">
        <v>105</v>
      </c>
      <c r="G145" t="s">
        <v>106</v>
      </c>
      <c r="H145" t="s">
        <v>107</v>
      </c>
      <c r="I145">
        <f>ROUND(54/100,9)</f>
        <v>0.54</v>
      </c>
      <c r="J145">
        <v>0</v>
      </c>
      <c r="K145">
        <f>ROUND(54/100,9)</f>
        <v>0.54</v>
      </c>
      <c r="O145">
        <f>ROUND(CP145,2)</f>
        <v>527058.44999999995</v>
      </c>
      <c r="P145">
        <f>ROUND(CQ145*I145,2)</f>
        <v>31608.57</v>
      </c>
      <c r="Q145">
        <f>ROUND(CR145*I145,2)</f>
        <v>0</v>
      </c>
      <c r="R145">
        <f>ROUND(CS145*I145,2)</f>
        <v>0</v>
      </c>
      <c r="S145">
        <f>ROUND(CT145*I145,2)</f>
        <v>495449.88</v>
      </c>
      <c r="T145">
        <f>ROUND(CU145*I145,2)</f>
        <v>0</v>
      </c>
      <c r="U145">
        <f>CV145*I145</f>
        <v>1770.8544000000004</v>
      </c>
      <c r="V145">
        <f>CW145*I145</f>
        <v>0</v>
      </c>
      <c r="W145">
        <f>ROUND(CX145*I145,2)</f>
        <v>0</v>
      </c>
      <c r="X145">
        <f t="shared" ref="X145:Y148" si="57">ROUND(CY145,2)</f>
        <v>346814.92</v>
      </c>
      <c r="Y145">
        <f t="shared" si="57"/>
        <v>49544.99</v>
      </c>
      <c r="AA145">
        <v>75535780</v>
      </c>
      <c r="AB145">
        <f>ROUND((AC145+AD145+AF145),6)</f>
        <v>976034.16</v>
      </c>
      <c r="AC145">
        <f>ROUND((((ES145*122)*3)),6)</f>
        <v>58534.38</v>
      </c>
      <c r="AD145">
        <f>ROUND((((((ET145*122)*3))-(((EU145*122)*3)))+AE145),6)</f>
        <v>0</v>
      </c>
      <c r="AE145">
        <f>ROUND((((EU145*122)*3)),6)</f>
        <v>0</v>
      </c>
      <c r="AF145">
        <f>ROUND((((EV145*122)*3)),6)</f>
        <v>917499.78</v>
      </c>
      <c r="AG145">
        <f>ROUND((AP145),6)</f>
        <v>0</v>
      </c>
      <c r="AH145">
        <f>(((EW145*122)*3))</f>
        <v>3279.3600000000006</v>
      </c>
      <c r="AI145">
        <f>(((EX145*122)*3))</f>
        <v>0</v>
      </c>
      <c r="AJ145">
        <f>(AS145)</f>
        <v>0</v>
      </c>
      <c r="AK145">
        <v>2666.76</v>
      </c>
      <c r="AL145">
        <v>159.93</v>
      </c>
      <c r="AM145">
        <v>0</v>
      </c>
      <c r="AN145">
        <v>0</v>
      </c>
      <c r="AO145">
        <v>2506.83</v>
      </c>
      <c r="AP145">
        <v>0</v>
      </c>
      <c r="AQ145">
        <v>8.9600000000000009</v>
      </c>
      <c r="AR145">
        <v>0</v>
      </c>
      <c r="AS145">
        <v>0</v>
      </c>
      <c r="AT145">
        <v>70</v>
      </c>
      <c r="AU145">
        <v>10</v>
      </c>
      <c r="AV145">
        <v>1</v>
      </c>
      <c r="AW145">
        <v>1</v>
      </c>
      <c r="AZ145">
        <v>1</v>
      </c>
      <c r="BA145">
        <v>1</v>
      </c>
      <c r="BB145">
        <v>1</v>
      </c>
      <c r="BC145">
        <v>1</v>
      </c>
      <c r="BD145" t="s">
        <v>3</v>
      </c>
      <c r="BE145" t="s">
        <v>3</v>
      </c>
      <c r="BF145" t="s">
        <v>3</v>
      </c>
      <c r="BG145" t="s">
        <v>3</v>
      </c>
      <c r="BH145">
        <v>0</v>
      </c>
      <c r="BI145">
        <v>4</v>
      </c>
      <c r="BJ145" t="s">
        <v>108</v>
      </c>
      <c r="BM145">
        <v>0</v>
      </c>
      <c r="BN145">
        <v>0</v>
      </c>
      <c r="BO145" t="s">
        <v>3</v>
      </c>
      <c r="BP145">
        <v>0</v>
      </c>
      <c r="BQ145">
        <v>1</v>
      </c>
      <c r="BR145">
        <v>0</v>
      </c>
      <c r="BS145">
        <v>1</v>
      </c>
      <c r="BT145">
        <v>1</v>
      </c>
      <c r="BU145">
        <v>1</v>
      </c>
      <c r="BV145">
        <v>1</v>
      </c>
      <c r="BW145">
        <v>1</v>
      </c>
      <c r="BX145">
        <v>1</v>
      </c>
      <c r="BY145" t="s">
        <v>3</v>
      </c>
      <c r="BZ145">
        <v>70</v>
      </c>
      <c r="CA145">
        <v>10</v>
      </c>
      <c r="CB145" t="s">
        <v>3</v>
      </c>
      <c r="CE145">
        <v>0</v>
      </c>
      <c r="CF145">
        <v>0</v>
      </c>
      <c r="CG145">
        <v>0</v>
      </c>
      <c r="CM145">
        <v>0</v>
      </c>
      <c r="CN145" t="s">
        <v>3</v>
      </c>
      <c r="CO145">
        <v>0</v>
      </c>
      <c r="CP145">
        <f>(P145+Q145+S145)</f>
        <v>527058.44999999995</v>
      </c>
      <c r="CQ145">
        <f>(AC145*BC145*AW145)</f>
        <v>58534.38</v>
      </c>
      <c r="CR145">
        <f>((((((ET145*122)*3))*BB145-(((EU145*122)*3))*BS145)+AE145*BS145)*AV145)</f>
        <v>0</v>
      </c>
      <c r="CS145">
        <f>(AE145*BS145*AV145)</f>
        <v>0</v>
      </c>
      <c r="CT145">
        <f>(AF145*BA145*AV145)</f>
        <v>917499.78</v>
      </c>
      <c r="CU145">
        <f>AG145</f>
        <v>0</v>
      </c>
      <c r="CV145">
        <f>(AH145*AV145)</f>
        <v>3279.3600000000006</v>
      </c>
      <c r="CW145">
        <f t="shared" ref="CW145:CX148" si="58">AI145</f>
        <v>0</v>
      </c>
      <c r="CX145">
        <f t="shared" si="58"/>
        <v>0</v>
      </c>
      <c r="CY145">
        <f>((S145*BZ145)/100)</f>
        <v>346814.91600000003</v>
      </c>
      <c r="CZ145">
        <f>((S145*CA145)/100)</f>
        <v>49544.987999999998</v>
      </c>
      <c r="DC145" t="s">
        <v>3</v>
      </c>
      <c r="DD145" t="s">
        <v>109</v>
      </c>
      <c r="DE145" t="s">
        <v>109</v>
      </c>
      <c r="DF145" t="s">
        <v>109</v>
      </c>
      <c r="DG145" t="s">
        <v>109</v>
      </c>
      <c r="DH145" t="s">
        <v>3</v>
      </c>
      <c r="DI145" t="s">
        <v>109</v>
      </c>
      <c r="DJ145" t="s">
        <v>109</v>
      </c>
      <c r="DK145" t="s">
        <v>3</v>
      </c>
      <c r="DL145" t="s">
        <v>3</v>
      </c>
      <c r="DM145" t="s">
        <v>3</v>
      </c>
      <c r="DN145">
        <v>0</v>
      </c>
      <c r="DO145">
        <v>0</v>
      </c>
      <c r="DP145">
        <v>1</v>
      </c>
      <c r="DQ145">
        <v>1</v>
      </c>
      <c r="DU145">
        <v>1010</v>
      </c>
      <c r="DV145" t="s">
        <v>107</v>
      </c>
      <c r="DW145" t="s">
        <v>107</v>
      </c>
      <c r="DX145">
        <v>100</v>
      </c>
      <c r="DZ145" t="s">
        <v>3</v>
      </c>
      <c r="EA145" t="s">
        <v>3</v>
      </c>
      <c r="EB145" t="s">
        <v>3</v>
      </c>
      <c r="EC145" t="s">
        <v>3</v>
      </c>
      <c r="EE145">
        <v>75226705</v>
      </c>
      <c r="EF145">
        <v>1</v>
      </c>
      <c r="EG145" t="s">
        <v>20</v>
      </c>
      <c r="EH145">
        <v>0</v>
      </c>
      <c r="EI145" t="s">
        <v>3</v>
      </c>
      <c r="EJ145">
        <v>4</v>
      </c>
      <c r="EK145">
        <v>0</v>
      </c>
      <c r="EL145" t="s">
        <v>21</v>
      </c>
      <c r="EM145" t="s">
        <v>22</v>
      </c>
      <c r="EO145" t="s">
        <v>3</v>
      </c>
      <c r="EQ145">
        <v>0</v>
      </c>
      <c r="ER145">
        <v>2666.76</v>
      </c>
      <c r="ES145">
        <v>159.93</v>
      </c>
      <c r="ET145">
        <v>0</v>
      </c>
      <c r="EU145">
        <v>0</v>
      </c>
      <c r="EV145">
        <v>2506.83</v>
      </c>
      <c r="EW145">
        <v>8.9600000000000009</v>
      </c>
      <c r="EX145">
        <v>0</v>
      </c>
      <c r="EY145">
        <v>0</v>
      </c>
      <c r="FQ145">
        <v>0</v>
      </c>
      <c r="FR145">
        <f>ROUND(IF(BI145=3,GM145,0),2)</f>
        <v>0</v>
      </c>
      <c r="FS145">
        <v>0</v>
      </c>
      <c r="FX145">
        <v>70</v>
      </c>
      <c r="FY145">
        <v>10</v>
      </c>
      <c r="GA145" t="s">
        <v>3</v>
      </c>
      <c r="GD145">
        <v>0</v>
      </c>
      <c r="GF145">
        <v>-2063491238</v>
      </c>
      <c r="GG145">
        <v>2</v>
      </c>
      <c r="GH145">
        <v>1</v>
      </c>
      <c r="GI145">
        <v>-2</v>
      </c>
      <c r="GJ145">
        <v>0</v>
      </c>
      <c r="GK145">
        <f>ROUND(R145*(R12)/100,2)</f>
        <v>0</v>
      </c>
      <c r="GL145">
        <f>ROUND(IF(AND(BH145=3,BI145=3,FS145&lt;&gt;0),P145,0),2)</f>
        <v>0</v>
      </c>
      <c r="GM145">
        <f>ROUND(O145+X145+Y145+GK145,2)+GX145</f>
        <v>923418.36</v>
      </c>
      <c r="GN145">
        <f>IF(OR(BI145=0,BI145=1),GM145-GX145,0)</f>
        <v>0</v>
      </c>
      <c r="GO145">
        <f>IF(BI145=2,GM145-GX145,0)</f>
        <v>0</v>
      </c>
      <c r="GP145">
        <f>IF(BI145=4,GM145-GX145,0)</f>
        <v>923418.36</v>
      </c>
      <c r="GR145">
        <v>0</v>
      </c>
      <c r="GS145">
        <v>3</v>
      </c>
      <c r="GT145">
        <v>0</v>
      </c>
      <c r="GU145" t="s">
        <v>3</v>
      </c>
      <c r="GV145">
        <f>ROUND((GT145),6)</f>
        <v>0</v>
      </c>
      <c r="GW145">
        <v>1</v>
      </c>
      <c r="GX145">
        <f>ROUND(HC145*I145,2)</f>
        <v>0</v>
      </c>
      <c r="HA145">
        <v>0</v>
      </c>
      <c r="HB145">
        <v>0</v>
      </c>
      <c r="HC145">
        <f>GV145*GW145</f>
        <v>0</v>
      </c>
      <c r="HE145" t="s">
        <v>3</v>
      </c>
      <c r="HF145" t="s">
        <v>3</v>
      </c>
      <c r="HM145" t="s">
        <v>3</v>
      </c>
      <c r="HN145" t="s">
        <v>3</v>
      </c>
      <c r="HO145" t="s">
        <v>3</v>
      </c>
      <c r="HP145" t="s">
        <v>3</v>
      </c>
      <c r="HQ145" t="s">
        <v>3</v>
      </c>
      <c r="IK145">
        <v>0</v>
      </c>
    </row>
    <row r="146" spans="1:245" x14ac:dyDescent="0.2">
      <c r="A146">
        <v>18</v>
      </c>
      <c r="B146">
        <v>1</v>
      </c>
      <c r="C146">
        <v>17</v>
      </c>
      <c r="E146" t="s">
        <v>110</v>
      </c>
      <c r="F146" t="s">
        <v>24</v>
      </c>
      <c r="G146" t="s">
        <v>25</v>
      </c>
      <c r="H146" t="s">
        <v>26</v>
      </c>
      <c r="I146">
        <f>I145*J146</f>
        <v>-69.174000000000007</v>
      </c>
      <c r="J146">
        <v>-128.1</v>
      </c>
      <c r="K146">
        <v>-0.35</v>
      </c>
      <c r="O146">
        <f>ROUND(CP146,2)</f>
        <v>-3446.94</v>
      </c>
      <c r="P146">
        <f>ROUND(CQ146*I146,2)</f>
        <v>-3446.94</v>
      </c>
      <c r="Q146">
        <f>ROUND(CR146*I146,2)</f>
        <v>0</v>
      </c>
      <c r="R146">
        <f>ROUND(CS146*I146,2)</f>
        <v>0</v>
      </c>
      <c r="S146">
        <f>ROUND(CT146*I146,2)</f>
        <v>0</v>
      </c>
      <c r="T146">
        <f>ROUND(CU146*I146,2)</f>
        <v>0</v>
      </c>
      <c r="U146">
        <f>CV146*I146</f>
        <v>0</v>
      </c>
      <c r="V146">
        <f>CW146*I146</f>
        <v>0</v>
      </c>
      <c r="W146">
        <f>ROUND(CX146*I146,2)</f>
        <v>0</v>
      </c>
      <c r="X146">
        <f t="shared" si="57"/>
        <v>0</v>
      </c>
      <c r="Y146">
        <f t="shared" si="57"/>
        <v>0</v>
      </c>
      <c r="AA146">
        <v>75535780</v>
      </c>
      <c r="AB146">
        <f>ROUND((AC146+AD146+AF146),6)</f>
        <v>49.83</v>
      </c>
      <c r="AC146">
        <f>ROUND((ES146),6)</f>
        <v>49.83</v>
      </c>
      <c r="AD146">
        <f>ROUND((((ET146)-(EU146))+AE146),6)</f>
        <v>0</v>
      </c>
      <c r="AE146">
        <f>ROUND((EU146),6)</f>
        <v>0</v>
      </c>
      <c r="AF146">
        <f>ROUND((EV146),6)</f>
        <v>0</v>
      </c>
      <c r="AG146">
        <f>ROUND((AP146),6)</f>
        <v>0</v>
      </c>
      <c r="AH146">
        <f>(EW146)</f>
        <v>0</v>
      </c>
      <c r="AI146">
        <f>(EX146)</f>
        <v>0</v>
      </c>
      <c r="AJ146">
        <f>(AS146)</f>
        <v>0</v>
      </c>
      <c r="AK146">
        <v>49.83</v>
      </c>
      <c r="AL146">
        <v>49.83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70</v>
      </c>
      <c r="AU146">
        <v>10</v>
      </c>
      <c r="AV146">
        <v>1</v>
      </c>
      <c r="AW146">
        <v>1</v>
      </c>
      <c r="AZ146">
        <v>1</v>
      </c>
      <c r="BA146">
        <v>1</v>
      </c>
      <c r="BB146">
        <v>1</v>
      </c>
      <c r="BC146">
        <v>1</v>
      </c>
      <c r="BD146" t="s">
        <v>3</v>
      </c>
      <c r="BE146" t="s">
        <v>3</v>
      </c>
      <c r="BF146" t="s">
        <v>3</v>
      </c>
      <c r="BG146" t="s">
        <v>3</v>
      </c>
      <c r="BH146">
        <v>3</v>
      </c>
      <c r="BI146">
        <v>4</v>
      </c>
      <c r="BJ146" t="s">
        <v>27</v>
      </c>
      <c r="BM146">
        <v>0</v>
      </c>
      <c r="BN146">
        <v>0</v>
      </c>
      <c r="BO146" t="s">
        <v>3</v>
      </c>
      <c r="BP146">
        <v>0</v>
      </c>
      <c r="BQ146">
        <v>1</v>
      </c>
      <c r="BR146">
        <v>1</v>
      </c>
      <c r="BS146">
        <v>1</v>
      </c>
      <c r="BT146">
        <v>1</v>
      </c>
      <c r="BU146">
        <v>1</v>
      </c>
      <c r="BV146">
        <v>1</v>
      </c>
      <c r="BW146">
        <v>1</v>
      </c>
      <c r="BX146">
        <v>1</v>
      </c>
      <c r="BY146" t="s">
        <v>3</v>
      </c>
      <c r="BZ146">
        <v>70</v>
      </c>
      <c r="CA146">
        <v>10</v>
      </c>
      <c r="CB146" t="s">
        <v>3</v>
      </c>
      <c r="CE146">
        <v>0</v>
      </c>
      <c r="CF146">
        <v>0</v>
      </c>
      <c r="CG146">
        <v>0</v>
      </c>
      <c r="CM146">
        <v>0</v>
      </c>
      <c r="CN146" t="s">
        <v>3</v>
      </c>
      <c r="CO146">
        <v>0</v>
      </c>
      <c r="CP146">
        <f>(P146+Q146+S146)</f>
        <v>-3446.94</v>
      </c>
      <c r="CQ146">
        <f>(AC146*BC146*AW146)</f>
        <v>49.83</v>
      </c>
      <c r="CR146">
        <f>((((ET146)*BB146-(EU146)*BS146)+AE146*BS146)*AV146)</f>
        <v>0</v>
      </c>
      <c r="CS146">
        <f>(AE146*BS146*AV146)</f>
        <v>0</v>
      </c>
      <c r="CT146">
        <f>(AF146*BA146*AV146)</f>
        <v>0</v>
      </c>
      <c r="CU146">
        <f>AG146</f>
        <v>0</v>
      </c>
      <c r="CV146">
        <f>(AH146*AV146)</f>
        <v>0</v>
      </c>
      <c r="CW146">
        <f t="shared" si="58"/>
        <v>0</v>
      </c>
      <c r="CX146">
        <f t="shared" si="58"/>
        <v>0</v>
      </c>
      <c r="CY146">
        <f>((S146*BZ146)/100)</f>
        <v>0</v>
      </c>
      <c r="CZ146">
        <f>((S146*CA146)/100)</f>
        <v>0</v>
      </c>
      <c r="DC146" t="s">
        <v>3</v>
      </c>
      <c r="DD146" t="s">
        <v>3</v>
      </c>
      <c r="DE146" t="s">
        <v>3</v>
      </c>
      <c r="DF146" t="s">
        <v>3</v>
      </c>
      <c r="DG146" t="s">
        <v>3</v>
      </c>
      <c r="DH146" t="s">
        <v>3</v>
      </c>
      <c r="DI146" t="s">
        <v>3</v>
      </c>
      <c r="DJ146" t="s">
        <v>3</v>
      </c>
      <c r="DK146" t="s">
        <v>3</v>
      </c>
      <c r="DL146" t="s">
        <v>3</v>
      </c>
      <c r="DM146" t="s">
        <v>3</v>
      </c>
      <c r="DN146">
        <v>0</v>
      </c>
      <c r="DO146">
        <v>0</v>
      </c>
      <c r="DP146">
        <v>1</v>
      </c>
      <c r="DQ146">
        <v>1</v>
      </c>
      <c r="DU146">
        <v>1007</v>
      </c>
      <c r="DV146" t="s">
        <v>26</v>
      </c>
      <c r="DW146" t="s">
        <v>26</v>
      </c>
      <c r="DX146">
        <v>1</v>
      </c>
      <c r="DZ146" t="s">
        <v>3</v>
      </c>
      <c r="EA146" t="s">
        <v>3</v>
      </c>
      <c r="EB146" t="s">
        <v>3</v>
      </c>
      <c r="EC146" t="s">
        <v>3</v>
      </c>
      <c r="EE146">
        <v>75226705</v>
      </c>
      <c r="EF146">
        <v>1</v>
      </c>
      <c r="EG146" t="s">
        <v>20</v>
      </c>
      <c r="EH146">
        <v>0</v>
      </c>
      <c r="EI146" t="s">
        <v>3</v>
      </c>
      <c r="EJ146">
        <v>4</v>
      </c>
      <c r="EK146">
        <v>0</v>
      </c>
      <c r="EL146" t="s">
        <v>21</v>
      </c>
      <c r="EM146" t="s">
        <v>22</v>
      </c>
      <c r="EO146" t="s">
        <v>3</v>
      </c>
      <c r="EQ146">
        <v>0</v>
      </c>
      <c r="ER146">
        <v>49.83</v>
      </c>
      <c r="ES146">
        <v>49.83</v>
      </c>
      <c r="ET146">
        <v>0</v>
      </c>
      <c r="EU146">
        <v>0</v>
      </c>
      <c r="EV146">
        <v>0</v>
      </c>
      <c r="EW146">
        <v>0</v>
      </c>
      <c r="EX146">
        <v>0</v>
      </c>
      <c r="FQ146">
        <v>0</v>
      </c>
      <c r="FR146">
        <f>ROUND(IF(BI146=3,GM146,0),2)</f>
        <v>0</v>
      </c>
      <c r="FS146">
        <v>0</v>
      </c>
      <c r="FX146">
        <v>70</v>
      </c>
      <c r="FY146">
        <v>10</v>
      </c>
      <c r="GA146" t="s">
        <v>3</v>
      </c>
      <c r="GD146">
        <v>0</v>
      </c>
      <c r="GF146">
        <v>973433911</v>
      </c>
      <c r="GG146">
        <v>2</v>
      </c>
      <c r="GH146">
        <v>1</v>
      </c>
      <c r="GI146">
        <v>-2</v>
      </c>
      <c r="GJ146">
        <v>0</v>
      </c>
      <c r="GK146">
        <f>ROUND(R146*(R12)/100,2)</f>
        <v>0</v>
      </c>
      <c r="GL146">
        <f>ROUND(IF(AND(BH146=3,BI146=3,FS146&lt;&gt;0),P146,0),2)</f>
        <v>0</v>
      </c>
      <c r="GM146">
        <f>ROUND(O146+X146+Y146+GK146,2)+GX146</f>
        <v>-3446.94</v>
      </c>
      <c r="GN146">
        <f>IF(OR(BI146=0,BI146=1),GM146-GX146,0)</f>
        <v>0</v>
      </c>
      <c r="GO146">
        <f>IF(BI146=2,GM146-GX146,0)</f>
        <v>0</v>
      </c>
      <c r="GP146">
        <f>IF(BI146=4,GM146-GX146,0)</f>
        <v>-3446.94</v>
      </c>
      <c r="GR146">
        <v>0</v>
      </c>
      <c r="GS146">
        <v>3</v>
      </c>
      <c r="GT146">
        <v>0</v>
      </c>
      <c r="GU146" t="s">
        <v>3</v>
      </c>
      <c r="GV146">
        <f>ROUND((GT146),6)</f>
        <v>0</v>
      </c>
      <c r="GW146">
        <v>1</v>
      </c>
      <c r="GX146">
        <f>ROUND(HC146*I146,2)</f>
        <v>0</v>
      </c>
      <c r="HA146">
        <v>0</v>
      </c>
      <c r="HB146">
        <v>0</v>
      </c>
      <c r="HC146">
        <f>GV146*GW146</f>
        <v>0</v>
      </c>
      <c r="HE146" t="s">
        <v>3</v>
      </c>
      <c r="HF146" t="s">
        <v>3</v>
      </c>
      <c r="HM146" t="s">
        <v>109</v>
      </c>
      <c r="HN146" t="s">
        <v>3</v>
      </c>
      <c r="HO146" t="s">
        <v>3</v>
      </c>
      <c r="HP146" t="s">
        <v>3</v>
      </c>
      <c r="HQ146" t="s">
        <v>3</v>
      </c>
      <c r="IK146">
        <v>0</v>
      </c>
    </row>
    <row r="147" spans="1:245" x14ac:dyDescent="0.2">
      <c r="A147">
        <v>17</v>
      </c>
      <c r="B147">
        <v>1</v>
      </c>
      <c r="C147">
        <f>ROW(SmtRes!A21)</f>
        <v>21</v>
      </c>
      <c r="D147">
        <f>ROW(EtalonRes!A21)</f>
        <v>21</v>
      </c>
      <c r="E147" t="s">
        <v>111</v>
      </c>
      <c r="F147" t="s">
        <v>112</v>
      </c>
      <c r="G147" t="s">
        <v>113</v>
      </c>
      <c r="H147" t="s">
        <v>107</v>
      </c>
      <c r="I147">
        <f>ROUND(54/100,9)</f>
        <v>0.54</v>
      </c>
      <c r="J147">
        <v>0</v>
      </c>
      <c r="K147">
        <f>ROUND(54/100,9)</f>
        <v>0.54</v>
      </c>
      <c r="O147">
        <f>ROUND(CP147,2)</f>
        <v>301213.24</v>
      </c>
      <c r="P147">
        <f>ROUND(CQ147*I147,2)</f>
        <v>28053.02</v>
      </c>
      <c r="Q147">
        <f>ROUND(CR147*I147,2)</f>
        <v>0</v>
      </c>
      <c r="R147">
        <f>ROUND(CS147*I147,2)</f>
        <v>0</v>
      </c>
      <c r="S147">
        <f>ROUND(CT147*I147,2)</f>
        <v>273160.21999999997</v>
      </c>
      <c r="T147">
        <f>ROUND(CU147*I147,2)</f>
        <v>0</v>
      </c>
      <c r="U147">
        <f>CV147*I147</f>
        <v>976.3416000000002</v>
      </c>
      <c r="V147">
        <f>CW147*I147</f>
        <v>0</v>
      </c>
      <c r="W147">
        <f>ROUND(CX147*I147,2)</f>
        <v>0</v>
      </c>
      <c r="X147">
        <f t="shared" si="57"/>
        <v>191212.15</v>
      </c>
      <c r="Y147">
        <f t="shared" si="57"/>
        <v>27316.02</v>
      </c>
      <c r="AA147">
        <v>75535780</v>
      </c>
      <c r="AB147">
        <f>ROUND((AC147+AD147+AF147),6)</f>
        <v>557802.30000000005</v>
      </c>
      <c r="AC147">
        <f>ROUND((((ES147*122)*3)),6)</f>
        <v>51950.04</v>
      </c>
      <c r="AD147">
        <f>ROUND((((((ET147*122)*3))-(((EU147*122)*3)))+AE147),6)</f>
        <v>0</v>
      </c>
      <c r="AE147">
        <f>ROUND((((EU147*122)*3)),6)</f>
        <v>0</v>
      </c>
      <c r="AF147">
        <f>ROUND((((EV147*122)*3)),6)</f>
        <v>505852.26</v>
      </c>
      <c r="AG147">
        <f>ROUND((AP147),6)</f>
        <v>0</v>
      </c>
      <c r="AH147">
        <f>(((EW147*122)*3))</f>
        <v>1808.0400000000002</v>
      </c>
      <c r="AI147">
        <f>(((EX147*122)*3))</f>
        <v>0</v>
      </c>
      <c r="AJ147">
        <f>(AS147)</f>
        <v>0</v>
      </c>
      <c r="AK147">
        <v>1524.05</v>
      </c>
      <c r="AL147">
        <v>141.94</v>
      </c>
      <c r="AM147">
        <v>0</v>
      </c>
      <c r="AN147">
        <v>0</v>
      </c>
      <c r="AO147">
        <v>1382.11</v>
      </c>
      <c r="AP147">
        <v>0</v>
      </c>
      <c r="AQ147">
        <v>4.9400000000000004</v>
      </c>
      <c r="AR147">
        <v>0</v>
      </c>
      <c r="AS147">
        <v>0</v>
      </c>
      <c r="AT147">
        <v>70</v>
      </c>
      <c r="AU147">
        <v>10</v>
      </c>
      <c r="AV147">
        <v>1</v>
      </c>
      <c r="AW147">
        <v>1</v>
      </c>
      <c r="AZ147">
        <v>1</v>
      </c>
      <c r="BA147">
        <v>1</v>
      </c>
      <c r="BB147">
        <v>1</v>
      </c>
      <c r="BC147">
        <v>1</v>
      </c>
      <c r="BD147" t="s">
        <v>3</v>
      </c>
      <c r="BE147" t="s">
        <v>3</v>
      </c>
      <c r="BF147" t="s">
        <v>3</v>
      </c>
      <c r="BG147" t="s">
        <v>3</v>
      </c>
      <c r="BH147">
        <v>0</v>
      </c>
      <c r="BI147">
        <v>4</v>
      </c>
      <c r="BJ147" t="s">
        <v>114</v>
      </c>
      <c r="BM147">
        <v>0</v>
      </c>
      <c r="BN147">
        <v>0</v>
      </c>
      <c r="BO147" t="s">
        <v>3</v>
      </c>
      <c r="BP147">
        <v>0</v>
      </c>
      <c r="BQ147">
        <v>1</v>
      </c>
      <c r="BR147">
        <v>0</v>
      </c>
      <c r="BS147">
        <v>1</v>
      </c>
      <c r="BT147">
        <v>1</v>
      </c>
      <c r="BU147">
        <v>1</v>
      </c>
      <c r="BV147">
        <v>1</v>
      </c>
      <c r="BW147">
        <v>1</v>
      </c>
      <c r="BX147">
        <v>1</v>
      </c>
      <c r="BY147" t="s">
        <v>3</v>
      </c>
      <c r="BZ147">
        <v>70</v>
      </c>
      <c r="CA147">
        <v>10</v>
      </c>
      <c r="CB147" t="s">
        <v>3</v>
      </c>
      <c r="CE147">
        <v>0</v>
      </c>
      <c r="CF147">
        <v>0</v>
      </c>
      <c r="CG147">
        <v>0</v>
      </c>
      <c r="CM147">
        <v>0</v>
      </c>
      <c r="CN147" t="s">
        <v>3</v>
      </c>
      <c r="CO147">
        <v>0</v>
      </c>
      <c r="CP147">
        <f>(P147+Q147+S147)</f>
        <v>301213.24</v>
      </c>
      <c r="CQ147">
        <f>(AC147*BC147*AW147)</f>
        <v>51950.04</v>
      </c>
      <c r="CR147">
        <f>((((((ET147*122)*3))*BB147-(((EU147*122)*3))*BS147)+AE147*BS147)*AV147)</f>
        <v>0</v>
      </c>
      <c r="CS147">
        <f>(AE147*BS147*AV147)</f>
        <v>0</v>
      </c>
      <c r="CT147">
        <f>(AF147*BA147*AV147)</f>
        <v>505852.26</v>
      </c>
      <c r="CU147">
        <f>AG147</f>
        <v>0</v>
      </c>
      <c r="CV147">
        <f>(AH147*AV147)</f>
        <v>1808.0400000000002</v>
      </c>
      <c r="CW147">
        <f t="shared" si="58"/>
        <v>0</v>
      </c>
      <c r="CX147">
        <f t="shared" si="58"/>
        <v>0</v>
      </c>
      <c r="CY147">
        <f>((S147*BZ147)/100)</f>
        <v>191212.15399999998</v>
      </c>
      <c r="CZ147">
        <f>((S147*CA147)/100)</f>
        <v>27316.021999999997</v>
      </c>
      <c r="DC147" t="s">
        <v>3</v>
      </c>
      <c r="DD147" t="s">
        <v>109</v>
      </c>
      <c r="DE147" t="s">
        <v>109</v>
      </c>
      <c r="DF147" t="s">
        <v>109</v>
      </c>
      <c r="DG147" t="s">
        <v>109</v>
      </c>
      <c r="DH147" t="s">
        <v>3</v>
      </c>
      <c r="DI147" t="s">
        <v>109</v>
      </c>
      <c r="DJ147" t="s">
        <v>109</v>
      </c>
      <c r="DK147" t="s">
        <v>3</v>
      </c>
      <c r="DL147" t="s">
        <v>3</v>
      </c>
      <c r="DM147" t="s">
        <v>3</v>
      </c>
      <c r="DN147">
        <v>0</v>
      </c>
      <c r="DO147">
        <v>0</v>
      </c>
      <c r="DP147">
        <v>1</v>
      </c>
      <c r="DQ147">
        <v>1</v>
      </c>
      <c r="DU147">
        <v>1010</v>
      </c>
      <c r="DV147" t="s">
        <v>107</v>
      </c>
      <c r="DW147" t="s">
        <v>107</v>
      </c>
      <c r="DX147">
        <v>100</v>
      </c>
      <c r="DZ147" t="s">
        <v>3</v>
      </c>
      <c r="EA147" t="s">
        <v>3</v>
      </c>
      <c r="EB147" t="s">
        <v>3</v>
      </c>
      <c r="EC147" t="s">
        <v>3</v>
      </c>
      <c r="EE147">
        <v>75226705</v>
      </c>
      <c r="EF147">
        <v>1</v>
      </c>
      <c r="EG147" t="s">
        <v>20</v>
      </c>
      <c r="EH147">
        <v>0</v>
      </c>
      <c r="EI147" t="s">
        <v>3</v>
      </c>
      <c r="EJ147">
        <v>4</v>
      </c>
      <c r="EK147">
        <v>0</v>
      </c>
      <c r="EL147" t="s">
        <v>21</v>
      </c>
      <c r="EM147" t="s">
        <v>22</v>
      </c>
      <c r="EO147" t="s">
        <v>3</v>
      </c>
      <c r="EQ147">
        <v>0</v>
      </c>
      <c r="ER147">
        <v>1524.05</v>
      </c>
      <c r="ES147">
        <v>141.94</v>
      </c>
      <c r="ET147">
        <v>0</v>
      </c>
      <c r="EU147">
        <v>0</v>
      </c>
      <c r="EV147">
        <v>1382.11</v>
      </c>
      <c r="EW147">
        <v>4.9400000000000004</v>
      </c>
      <c r="EX147">
        <v>0</v>
      </c>
      <c r="EY147">
        <v>0</v>
      </c>
      <c r="FQ147">
        <v>0</v>
      </c>
      <c r="FR147">
        <f>ROUND(IF(BI147=3,GM147,0),2)</f>
        <v>0</v>
      </c>
      <c r="FS147">
        <v>0</v>
      </c>
      <c r="FX147">
        <v>70</v>
      </c>
      <c r="FY147">
        <v>10</v>
      </c>
      <c r="GA147" t="s">
        <v>3</v>
      </c>
      <c r="GD147">
        <v>0</v>
      </c>
      <c r="GF147">
        <v>-662962953</v>
      </c>
      <c r="GG147">
        <v>2</v>
      </c>
      <c r="GH147">
        <v>1</v>
      </c>
      <c r="GI147">
        <v>-2</v>
      </c>
      <c r="GJ147">
        <v>0</v>
      </c>
      <c r="GK147">
        <f>ROUND(R147*(R12)/100,2)</f>
        <v>0</v>
      </c>
      <c r="GL147">
        <f>ROUND(IF(AND(BH147=3,BI147=3,FS147&lt;&gt;0),P147,0),2)</f>
        <v>0</v>
      </c>
      <c r="GM147">
        <f>ROUND(O147+X147+Y147+GK147,2)+GX147</f>
        <v>519741.41</v>
      </c>
      <c r="GN147">
        <f>IF(OR(BI147=0,BI147=1),GM147-GX147,0)</f>
        <v>0</v>
      </c>
      <c r="GO147">
        <f>IF(BI147=2,GM147-GX147,0)</f>
        <v>0</v>
      </c>
      <c r="GP147">
        <f>IF(BI147=4,GM147-GX147,0)</f>
        <v>519741.41</v>
      </c>
      <c r="GR147">
        <v>0</v>
      </c>
      <c r="GS147">
        <v>3</v>
      </c>
      <c r="GT147">
        <v>0</v>
      </c>
      <c r="GU147" t="s">
        <v>3</v>
      </c>
      <c r="GV147">
        <f>ROUND((GT147),6)</f>
        <v>0</v>
      </c>
      <c r="GW147">
        <v>1</v>
      </c>
      <c r="GX147">
        <f>ROUND(HC147*I147,2)</f>
        <v>0</v>
      </c>
      <c r="HA147">
        <v>0</v>
      </c>
      <c r="HB147">
        <v>0</v>
      </c>
      <c r="HC147">
        <f>GV147*GW147</f>
        <v>0</v>
      </c>
      <c r="HE147" t="s">
        <v>3</v>
      </c>
      <c r="HF147" t="s">
        <v>3</v>
      </c>
      <c r="HM147" t="s">
        <v>3</v>
      </c>
      <c r="HN147" t="s">
        <v>3</v>
      </c>
      <c r="HO147" t="s">
        <v>3</v>
      </c>
      <c r="HP147" t="s">
        <v>3</v>
      </c>
      <c r="HQ147" t="s">
        <v>3</v>
      </c>
      <c r="IK147">
        <v>0</v>
      </c>
    </row>
    <row r="148" spans="1:245" x14ac:dyDescent="0.2">
      <c r="A148">
        <v>18</v>
      </c>
      <c r="B148">
        <v>1</v>
      </c>
      <c r="C148">
        <v>21</v>
      </c>
      <c r="E148" t="s">
        <v>115</v>
      </c>
      <c r="F148" t="s">
        <v>24</v>
      </c>
      <c r="G148" t="s">
        <v>25</v>
      </c>
      <c r="H148" t="s">
        <v>26</v>
      </c>
      <c r="I148">
        <f>I147*J148</f>
        <v>-59.292000000000002</v>
      </c>
      <c r="J148">
        <v>-109.8</v>
      </c>
      <c r="K148">
        <v>-0.3</v>
      </c>
      <c r="O148">
        <f>ROUND(CP148,2)</f>
        <v>-2954.52</v>
      </c>
      <c r="P148">
        <f>ROUND(CQ148*I148,2)</f>
        <v>-2954.52</v>
      </c>
      <c r="Q148">
        <f>ROUND(CR148*I148,2)</f>
        <v>0</v>
      </c>
      <c r="R148">
        <f>ROUND(CS148*I148,2)</f>
        <v>0</v>
      </c>
      <c r="S148">
        <f>ROUND(CT148*I148,2)</f>
        <v>0</v>
      </c>
      <c r="T148">
        <f>ROUND(CU148*I148,2)</f>
        <v>0</v>
      </c>
      <c r="U148">
        <f>CV148*I148</f>
        <v>0</v>
      </c>
      <c r="V148">
        <f>CW148*I148</f>
        <v>0</v>
      </c>
      <c r="W148">
        <f>ROUND(CX148*I148,2)</f>
        <v>0</v>
      </c>
      <c r="X148">
        <f t="shared" si="57"/>
        <v>0</v>
      </c>
      <c r="Y148">
        <f t="shared" si="57"/>
        <v>0</v>
      </c>
      <c r="AA148">
        <v>75535780</v>
      </c>
      <c r="AB148">
        <f>ROUND((AC148+AD148+AF148),6)</f>
        <v>49.83</v>
      </c>
      <c r="AC148">
        <f>ROUND((ES148),6)</f>
        <v>49.83</v>
      </c>
      <c r="AD148">
        <f>ROUND((((ET148)-(EU148))+AE148),6)</f>
        <v>0</v>
      </c>
      <c r="AE148">
        <f>ROUND((EU148),6)</f>
        <v>0</v>
      </c>
      <c r="AF148">
        <f>ROUND((EV148),6)</f>
        <v>0</v>
      </c>
      <c r="AG148">
        <f>ROUND((AP148),6)</f>
        <v>0</v>
      </c>
      <c r="AH148">
        <f>(EW148)</f>
        <v>0</v>
      </c>
      <c r="AI148">
        <f>(EX148)</f>
        <v>0</v>
      </c>
      <c r="AJ148">
        <f>(AS148)</f>
        <v>0</v>
      </c>
      <c r="AK148">
        <v>49.83</v>
      </c>
      <c r="AL148">
        <v>49.83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70</v>
      </c>
      <c r="AU148">
        <v>10</v>
      </c>
      <c r="AV148">
        <v>1</v>
      </c>
      <c r="AW148">
        <v>1</v>
      </c>
      <c r="AZ148">
        <v>1</v>
      </c>
      <c r="BA148">
        <v>1</v>
      </c>
      <c r="BB148">
        <v>1</v>
      </c>
      <c r="BC148">
        <v>1</v>
      </c>
      <c r="BD148" t="s">
        <v>3</v>
      </c>
      <c r="BE148" t="s">
        <v>3</v>
      </c>
      <c r="BF148" t="s">
        <v>3</v>
      </c>
      <c r="BG148" t="s">
        <v>3</v>
      </c>
      <c r="BH148">
        <v>3</v>
      </c>
      <c r="BI148">
        <v>4</v>
      </c>
      <c r="BJ148" t="s">
        <v>27</v>
      </c>
      <c r="BM148">
        <v>0</v>
      </c>
      <c r="BN148">
        <v>0</v>
      </c>
      <c r="BO148" t="s">
        <v>3</v>
      </c>
      <c r="BP148">
        <v>0</v>
      </c>
      <c r="BQ148">
        <v>1</v>
      </c>
      <c r="BR148">
        <v>1</v>
      </c>
      <c r="BS148">
        <v>1</v>
      </c>
      <c r="BT148">
        <v>1</v>
      </c>
      <c r="BU148">
        <v>1</v>
      </c>
      <c r="BV148">
        <v>1</v>
      </c>
      <c r="BW148">
        <v>1</v>
      </c>
      <c r="BX148">
        <v>1</v>
      </c>
      <c r="BY148" t="s">
        <v>3</v>
      </c>
      <c r="BZ148">
        <v>70</v>
      </c>
      <c r="CA148">
        <v>10</v>
      </c>
      <c r="CB148" t="s">
        <v>3</v>
      </c>
      <c r="CE148">
        <v>0</v>
      </c>
      <c r="CF148">
        <v>0</v>
      </c>
      <c r="CG148">
        <v>0</v>
      </c>
      <c r="CM148">
        <v>0</v>
      </c>
      <c r="CN148" t="s">
        <v>3</v>
      </c>
      <c r="CO148">
        <v>0</v>
      </c>
      <c r="CP148">
        <f>(P148+Q148+S148)</f>
        <v>-2954.52</v>
      </c>
      <c r="CQ148">
        <f>(AC148*BC148*AW148)</f>
        <v>49.83</v>
      </c>
      <c r="CR148">
        <f>((((ET148)*BB148-(EU148)*BS148)+AE148*BS148)*AV148)</f>
        <v>0</v>
      </c>
      <c r="CS148">
        <f>(AE148*BS148*AV148)</f>
        <v>0</v>
      </c>
      <c r="CT148">
        <f>(AF148*BA148*AV148)</f>
        <v>0</v>
      </c>
      <c r="CU148">
        <f>AG148</f>
        <v>0</v>
      </c>
      <c r="CV148">
        <f>(AH148*AV148)</f>
        <v>0</v>
      </c>
      <c r="CW148">
        <f t="shared" si="58"/>
        <v>0</v>
      </c>
      <c r="CX148">
        <f t="shared" si="58"/>
        <v>0</v>
      </c>
      <c r="CY148">
        <f>((S148*BZ148)/100)</f>
        <v>0</v>
      </c>
      <c r="CZ148">
        <f>((S148*CA148)/100)</f>
        <v>0</v>
      </c>
      <c r="DC148" t="s">
        <v>3</v>
      </c>
      <c r="DD148" t="s">
        <v>3</v>
      </c>
      <c r="DE148" t="s">
        <v>3</v>
      </c>
      <c r="DF148" t="s">
        <v>3</v>
      </c>
      <c r="DG148" t="s">
        <v>3</v>
      </c>
      <c r="DH148" t="s">
        <v>3</v>
      </c>
      <c r="DI148" t="s">
        <v>3</v>
      </c>
      <c r="DJ148" t="s">
        <v>3</v>
      </c>
      <c r="DK148" t="s">
        <v>3</v>
      </c>
      <c r="DL148" t="s">
        <v>3</v>
      </c>
      <c r="DM148" t="s">
        <v>3</v>
      </c>
      <c r="DN148">
        <v>0</v>
      </c>
      <c r="DO148">
        <v>0</v>
      </c>
      <c r="DP148">
        <v>1</v>
      </c>
      <c r="DQ148">
        <v>1</v>
      </c>
      <c r="DU148">
        <v>1007</v>
      </c>
      <c r="DV148" t="s">
        <v>26</v>
      </c>
      <c r="DW148" t="s">
        <v>26</v>
      </c>
      <c r="DX148">
        <v>1</v>
      </c>
      <c r="DZ148" t="s">
        <v>3</v>
      </c>
      <c r="EA148" t="s">
        <v>3</v>
      </c>
      <c r="EB148" t="s">
        <v>3</v>
      </c>
      <c r="EC148" t="s">
        <v>3</v>
      </c>
      <c r="EE148">
        <v>75226705</v>
      </c>
      <c r="EF148">
        <v>1</v>
      </c>
      <c r="EG148" t="s">
        <v>20</v>
      </c>
      <c r="EH148">
        <v>0</v>
      </c>
      <c r="EI148" t="s">
        <v>3</v>
      </c>
      <c r="EJ148">
        <v>4</v>
      </c>
      <c r="EK148">
        <v>0</v>
      </c>
      <c r="EL148" t="s">
        <v>21</v>
      </c>
      <c r="EM148" t="s">
        <v>22</v>
      </c>
      <c r="EO148" t="s">
        <v>3</v>
      </c>
      <c r="EQ148">
        <v>0</v>
      </c>
      <c r="ER148">
        <v>49.83</v>
      </c>
      <c r="ES148">
        <v>49.83</v>
      </c>
      <c r="ET148">
        <v>0</v>
      </c>
      <c r="EU148">
        <v>0</v>
      </c>
      <c r="EV148">
        <v>0</v>
      </c>
      <c r="EW148">
        <v>0</v>
      </c>
      <c r="EX148">
        <v>0</v>
      </c>
      <c r="FQ148">
        <v>0</v>
      </c>
      <c r="FR148">
        <f>ROUND(IF(BI148=3,GM148,0),2)</f>
        <v>0</v>
      </c>
      <c r="FS148">
        <v>0</v>
      </c>
      <c r="FX148">
        <v>70</v>
      </c>
      <c r="FY148">
        <v>10</v>
      </c>
      <c r="GA148" t="s">
        <v>3</v>
      </c>
      <c r="GD148">
        <v>0</v>
      </c>
      <c r="GF148">
        <v>973433911</v>
      </c>
      <c r="GG148">
        <v>2</v>
      </c>
      <c r="GH148">
        <v>1</v>
      </c>
      <c r="GI148">
        <v>-2</v>
      </c>
      <c r="GJ148">
        <v>0</v>
      </c>
      <c r="GK148">
        <f>ROUND(R148*(R12)/100,2)</f>
        <v>0</v>
      </c>
      <c r="GL148">
        <f>ROUND(IF(AND(BH148=3,BI148=3,FS148&lt;&gt;0),P148,0),2)</f>
        <v>0</v>
      </c>
      <c r="GM148">
        <f>ROUND(O148+X148+Y148+GK148,2)+GX148</f>
        <v>-2954.52</v>
      </c>
      <c r="GN148">
        <f>IF(OR(BI148=0,BI148=1),GM148-GX148,0)</f>
        <v>0</v>
      </c>
      <c r="GO148">
        <f>IF(BI148=2,GM148-GX148,0)</f>
        <v>0</v>
      </c>
      <c r="GP148">
        <f>IF(BI148=4,GM148-GX148,0)</f>
        <v>-2954.52</v>
      </c>
      <c r="GR148">
        <v>0</v>
      </c>
      <c r="GS148">
        <v>3</v>
      </c>
      <c r="GT148">
        <v>0</v>
      </c>
      <c r="GU148" t="s">
        <v>3</v>
      </c>
      <c r="GV148">
        <f>ROUND((GT148),6)</f>
        <v>0</v>
      </c>
      <c r="GW148">
        <v>1</v>
      </c>
      <c r="GX148">
        <f>ROUND(HC148*I148,2)</f>
        <v>0</v>
      </c>
      <c r="HA148">
        <v>0</v>
      </c>
      <c r="HB148">
        <v>0</v>
      </c>
      <c r="HC148">
        <f>GV148*GW148</f>
        <v>0</v>
      </c>
      <c r="HE148" t="s">
        <v>3</v>
      </c>
      <c r="HF148" t="s">
        <v>3</v>
      </c>
      <c r="HM148" t="s">
        <v>109</v>
      </c>
      <c r="HN148" t="s">
        <v>3</v>
      </c>
      <c r="HO148" t="s">
        <v>3</v>
      </c>
      <c r="HP148" t="s">
        <v>3</v>
      </c>
      <c r="HQ148" t="s">
        <v>3</v>
      </c>
      <c r="IK148">
        <v>0</v>
      </c>
    </row>
    <row r="150" spans="1:245" x14ac:dyDescent="0.2">
      <c r="A150" s="2">
        <v>51</v>
      </c>
      <c r="B150" s="2">
        <f>B141</f>
        <v>1</v>
      </c>
      <c r="C150" s="2">
        <f>A141</f>
        <v>5</v>
      </c>
      <c r="D150" s="2">
        <f>ROW(A141)</f>
        <v>141</v>
      </c>
      <c r="E150" s="2"/>
      <c r="F150" s="2" t="str">
        <f>IF(F141&lt;&gt;"",F141,"")</f>
        <v/>
      </c>
      <c r="G150" s="2" t="str">
        <f>IF(G141&lt;&gt;"",G141,"")</f>
        <v>Мытье сантехнических приборов</v>
      </c>
      <c r="H150" s="2">
        <v>0</v>
      </c>
      <c r="I150" s="2"/>
      <c r="J150" s="2"/>
      <c r="K150" s="2"/>
      <c r="L150" s="2"/>
      <c r="M150" s="2"/>
      <c r="N150" s="2"/>
      <c r="O150" s="2">
        <f t="shared" ref="O150:T150" si="59">ROUND(AB150,2)</f>
        <v>821870.23</v>
      </c>
      <c r="P150" s="2">
        <f t="shared" si="59"/>
        <v>53260.13</v>
      </c>
      <c r="Q150" s="2">
        <f t="shared" si="59"/>
        <v>0</v>
      </c>
      <c r="R150" s="2">
        <f t="shared" si="59"/>
        <v>0</v>
      </c>
      <c r="S150" s="2">
        <f t="shared" si="59"/>
        <v>768610.1</v>
      </c>
      <c r="T150" s="2">
        <f t="shared" si="59"/>
        <v>0</v>
      </c>
      <c r="U150" s="2">
        <f>AH150</f>
        <v>2747.1960000000008</v>
      </c>
      <c r="V150" s="2">
        <f>AI150</f>
        <v>0</v>
      </c>
      <c r="W150" s="2">
        <f>ROUND(AJ150,2)</f>
        <v>0</v>
      </c>
      <c r="X150" s="2">
        <f>ROUND(AK150,2)</f>
        <v>538027.06999999995</v>
      </c>
      <c r="Y150" s="2">
        <f>ROUND(AL150,2)</f>
        <v>76861.009999999995</v>
      </c>
      <c r="Z150" s="2"/>
      <c r="AA150" s="2"/>
      <c r="AB150" s="2">
        <f>ROUND(SUMIF(AA145:AA148,"=75535780",O145:O148),2)</f>
        <v>821870.23</v>
      </c>
      <c r="AC150" s="2">
        <f>ROUND(SUMIF(AA145:AA148,"=75535780",P145:P148),2)</f>
        <v>53260.13</v>
      </c>
      <c r="AD150" s="2">
        <f>ROUND(SUMIF(AA145:AA148,"=75535780",Q145:Q148),2)</f>
        <v>0</v>
      </c>
      <c r="AE150" s="2">
        <f>ROUND(SUMIF(AA145:AA148,"=75535780",R145:R148),2)</f>
        <v>0</v>
      </c>
      <c r="AF150" s="2">
        <f>ROUND(SUMIF(AA145:AA148,"=75535780",S145:S148),2)</f>
        <v>768610.1</v>
      </c>
      <c r="AG150" s="2">
        <f>ROUND(SUMIF(AA145:AA148,"=75535780",T145:T148),2)</f>
        <v>0</v>
      </c>
      <c r="AH150" s="2">
        <f>SUMIF(AA145:AA148,"=75535780",U145:U148)</f>
        <v>2747.1960000000008</v>
      </c>
      <c r="AI150" s="2">
        <f>SUMIF(AA145:AA148,"=75535780",V145:V148)</f>
        <v>0</v>
      </c>
      <c r="AJ150" s="2">
        <f>ROUND(SUMIF(AA145:AA148,"=75535780",W145:W148),2)</f>
        <v>0</v>
      </c>
      <c r="AK150" s="2">
        <f>ROUND(SUMIF(AA145:AA148,"=75535780",X145:X148),2)</f>
        <v>538027.06999999995</v>
      </c>
      <c r="AL150" s="2">
        <f>ROUND(SUMIF(AA145:AA148,"=75535780",Y145:Y148),2)</f>
        <v>76861.009999999995</v>
      </c>
      <c r="AM150" s="2"/>
      <c r="AN150" s="2"/>
      <c r="AO150" s="2">
        <f t="shared" ref="AO150:BD150" si="60">ROUND(BX150,2)</f>
        <v>0</v>
      </c>
      <c r="AP150" s="2">
        <f t="shared" si="60"/>
        <v>0</v>
      </c>
      <c r="AQ150" s="2">
        <f t="shared" si="60"/>
        <v>0</v>
      </c>
      <c r="AR150" s="2">
        <f t="shared" si="60"/>
        <v>1436758.31</v>
      </c>
      <c r="AS150" s="2">
        <f t="shared" si="60"/>
        <v>0</v>
      </c>
      <c r="AT150" s="2">
        <f t="shared" si="60"/>
        <v>0</v>
      </c>
      <c r="AU150" s="2">
        <f t="shared" si="60"/>
        <v>1436758.31</v>
      </c>
      <c r="AV150" s="2">
        <f t="shared" si="60"/>
        <v>53260.13</v>
      </c>
      <c r="AW150" s="2">
        <f t="shared" si="60"/>
        <v>53260.13</v>
      </c>
      <c r="AX150" s="2">
        <f t="shared" si="60"/>
        <v>0</v>
      </c>
      <c r="AY150" s="2">
        <f t="shared" si="60"/>
        <v>53260.13</v>
      </c>
      <c r="AZ150" s="2">
        <f t="shared" si="60"/>
        <v>0</v>
      </c>
      <c r="BA150" s="2">
        <f t="shared" si="60"/>
        <v>0</v>
      </c>
      <c r="BB150" s="2">
        <f t="shared" si="60"/>
        <v>0</v>
      </c>
      <c r="BC150" s="2">
        <f t="shared" si="60"/>
        <v>0</v>
      </c>
      <c r="BD150" s="2">
        <f t="shared" si="60"/>
        <v>0</v>
      </c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>
        <f>ROUND(SUMIF(AA145:AA148,"=75535780",FQ145:FQ148),2)</f>
        <v>0</v>
      </c>
      <c r="BY150" s="2">
        <f>ROUND(SUMIF(AA145:AA148,"=75535780",FR145:FR148),2)</f>
        <v>0</v>
      </c>
      <c r="BZ150" s="2">
        <f>ROUND(SUMIF(AA145:AA148,"=75535780",GL145:GL148),2)</f>
        <v>0</v>
      </c>
      <c r="CA150" s="2">
        <f>ROUND(SUMIF(AA145:AA148,"=75535780",GM145:GM148),2)</f>
        <v>1436758.31</v>
      </c>
      <c r="CB150" s="2">
        <f>ROUND(SUMIF(AA145:AA148,"=75535780",GN145:GN148),2)</f>
        <v>0</v>
      </c>
      <c r="CC150" s="2">
        <f>ROUND(SUMIF(AA145:AA148,"=75535780",GO145:GO148),2)</f>
        <v>0</v>
      </c>
      <c r="CD150" s="2">
        <f>ROUND(SUMIF(AA145:AA148,"=75535780",GP145:GP148),2)</f>
        <v>1436758.31</v>
      </c>
      <c r="CE150" s="2">
        <f>AC150-BX150</f>
        <v>53260.13</v>
      </c>
      <c r="CF150" s="2">
        <f>AC150-BY150</f>
        <v>53260.13</v>
      </c>
      <c r="CG150" s="2">
        <f>BX150-BZ150</f>
        <v>0</v>
      </c>
      <c r="CH150" s="2">
        <f>AC150-BX150-BY150+BZ150</f>
        <v>53260.13</v>
      </c>
      <c r="CI150" s="2">
        <f>BY150-BZ150</f>
        <v>0</v>
      </c>
      <c r="CJ150" s="2">
        <f>ROUND(SUMIF(AA145:AA148,"=75535780",GX145:GX148),2)</f>
        <v>0</v>
      </c>
      <c r="CK150" s="2">
        <f>ROUND(SUMIF(AA145:AA148,"=75535780",GY145:GY148),2)</f>
        <v>0</v>
      </c>
      <c r="CL150" s="2">
        <f>ROUND(SUMIF(AA145:AA148,"=75535780",GZ145:GZ148),2)</f>
        <v>0</v>
      </c>
      <c r="CM150" s="2">
        <f>ROUND(SUMIF(AA145:AA148,"=75535780",HD145:HD148),2)</f>
        <v>0</v>
      </c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3"/>
      <c r="DH150" s="3"/>
      <c r="DI150" s="3"/>
      <c r="DJ150" s="3"/>
      <c r="DK150" s="3"/>
      <c r="DL150" s="3"/>
      <c r="DM150" s="3"/>
      <c r="DN150" s="3"/>
      <c r="DO150" s="3"/>
      <c r="DP150" s="3"/>
      <c r="DQ150" s="3"/>
      <c r="DR150" s="3"/>
      <c r="DS150" s="3"/>
      <c r="DT150" s="3"/>
      <c r="DU150" s="3"/>
      <c r="DV150" s="3"/>
      <c r="DW150" s="3"/>
      <c r="DX150" s="3"/>
      <c r="DY150" s="3"/>
      <c r="DZ150" s="3"/>
      <c r="EA150" s="3"/>
      <c r="EB150" s="3"/>
      <c r="EC150" s="3"/>
      <c r="ED150" s="3"/>
      <c r="EE150" s="3"/>
      <c r="EF150" s="3"/>
      <c r="EG150" s="3"/>
      <c r="EH150" s="3"/>
      <c r="EI150" s="3"/>
      <c r="EJ150" s="3"/>
      <c r="EK150" s="3"/>
      <c r="EL150" s="3"/>
      <c r="EM150" s="3"/>
      <c r="EN150" s="3"/>
      <c r="EO150" s="3"/>
      <c r="EP150" s="3"/>
      <c r="EQ150" s="3"/>
      <c r="ER150" s="3"/>
      <c r="ES150" s="3"/>
      <c r="ET150" s="3"/>
      <c r="EU150" s="3"/>
      <c r="EV150" s="3"/>
      <c r="EW150" s="3"/>
      <c r="EX150" s="3"/>
      <c r="EY150" s="3"/>
      <c r="EZ150" s="3"/>
      <c r="FA150" s="3"/>
      <c r="FB150" s="3"/>
      <c r="FC150" s="3"/>
      <c r="FD150" s="3"/>
      <c r="FE150" s="3"/>
      <c r="FF150" s="3"/>
      <c r="FG150" s="3"/>
      <c r="FH150" s="3"/>
      <c r="FI150" s="3"/>
      <c r="FJ150" s="3"/>
      <c r="FK150" s="3"/>
      <c r="FL150" s="3"/>
      <c r="FM150" s="3"/>
      <c r="FN150" s="3"/>
      <c r="FO150" s="3"/>
      <c r="FP150" s="3"/>
      <c r="FQ150" s="3"/>
      <c r="FR150" s="3"/>
      <c r="FS150" s="3"/>
      <c r="FT150" s="3"/>
      <c r="FU150" s="3"/>
      <c r="FV150" s="3"/>
      <c r="FW150" s="3"/>
      <c r="FX150" s="3"/>
      <c r="FY150" s="3"/>
      <c r="FZ150" s="3"/>
      <c r="GA150" s="3"/>
      <c r="GB150" s="3"/>
      <c r="GC150" s="3"/>
      <c r="GD150" s="3"/>
      <c r="GE150" s="3"/>
      <c r="GF150" s="3"/>
      <c r="GG150" s="3"/>
      <c r="GH150" s="3"/>
      <c r="GI150" s="3"/>
      <c r="GJ150" s="3"/>
      <c r="GK150" s="3"/>
      <c r="GL150" s="3"/>
      <c r="GM150" s="3"/>
      <c r="GN150" s="3"/>
      <c r="GO150" s="3"/>
      <c r="GP150" s="3"/>
      <c r="GQ150" s="3"/>
      <c r="GR150" s="3"/>
      <c r="GS150" s="3"/>
      <c r="GT150" s="3"/>
      <c r="GU150" s="3"/>
      <c r="GV150" s="3"/>
      <c r="GW150" s="3"/>
      <c r="GX150" s="3">
        <v>0</v>
      </c>
    </row>
    <row r="152" spans="1:245" x14ac:dyDescent="0.2">
      <c r="A152" s="4">
        <v>50</v>
      </c>
      <c r="B152" s="4">
        <v>0</v>
      </c>
      <c r="C152" s="4">
        <v>0</v>
      </c>
      <c r="D152" s="4">
        <v>1</v>
      </c>
      <c r="E152" s="4">
        <v>201</v>
      </c>
      <c r="F152" s="4">
        <f>ROUND(Source!O150,O152)</f>
        <v>821870.23</v>
      </c>
      <c r="G152" s="4" t="s">
        <v>28</v>
      </c>
      <c r="H152" s="4" t="s">
        <v>29</v>
      </c>
      <c r="I152" s="4"/>
      <c r="J152" s="4"/>
      <c r="K152" s="4">
        <v>201</v>
      </c>
      <c r="L152" s="4">
        <v>1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821870.23</v>
      </c>
      <c r="X152" s="4">
        <v>1</v>
      </c>
      <c r="Y152" s="4">
        <v>821870.23</v>
      </c>
      <c r="Z152" s="4"/>
      <c r="AA152" s="4"/>
      <c r="AB152" s="4"/>
    </row>
    <row r="153" spans="1:245" x14ac:dyDescent="0.2">
      <c r="A153" s="4">
        <v>50</v>
      </c>
      <c r="B153" s="4">
        <v>0</v>
      </c>
      <c r="C153" s="4">
        <v>0</v>
      </c>
      <c r="D153" s="4">
        <v>1</v>
      </c>
      <c r="E153" s="4">
        <v>202</v>
      </c>
      <c r="F153" s="4">
        <f>ROUND(Source!P150,O153)</f>
        <v>53260.13</v>
      </c>
      <c r="G153" s="4" t="s">
        <v>30</v>
      </c>
      <c r="H153" s="4" t="s">
        <v>31</v>
      </c>
      <c r="I153" s="4"/>
      <c r="J153" s="4"/>
      <c r="K153" s="4">
        <v>202</v>
      </c>
      <c r="L153" s="4">
        <v>2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53260.13</v>
      </c>
      <c r="X153" s="4">
        <v>1</v>
      </c>
      <c r="Y153" s="4">
        <v>53260.13</v>
      </c>
      <c r="Z153" s="4"/>
      <c r="AA153" s="4"/>
      <c r="AB153" s="4"/>
    </row>
    <row r="154" spans="1:245" x14ac:dyDescent="0.2">
      <c r="A154" s="4">
        <v>50</v>
      </c>
      <c r="B154" s="4">
        <v>0</v>
      </c>
      <c r="C154" s="4">
        <v>0</v>
      </c>
      <c r="D154" s="4">
        <v>1</v>
      </c>
      <c r="E154" s="4">
        <v>222</v>
      </c>
      <c r="F154" s="4">
        <f>ROUND(Source!AO150,O154)</f>
        <v>0</v>
      </c>
      <c r="G154" s="4" t="s">
        <v>32</v>
      </c>
      <c r="H154" s="4" t="s">
        <v>33</v>
      </c>
      <c r="I154" s="4"/>
      <c r="J154" s="4"/>
      <c r="K154" s="4">
        <v>222</v>
      </c>
      <c r="L154" s="4">
        <v>3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45" x14ac:dyDescent="0.2">
      <c r="A155" s="4">
        <v>50</v>
      </c>
      <c r="B155" s="4">
        <v>0</v>
      </c>
      <c r="C155" s="4">
        <v>0</v>
      </c>
      <c r="D155" s="4">
        <v>1</v>
      </c>
      <c r="E155" s="4">
        <v>225</v>
      </c>
      <c r="F155" s="4">
        <f>ROUND(Source!AV150,O155)</f>
        <v>53260.13</v>
      </c>
      <c r="G155" s="4" t="s">
        <v>34</v>
      </c>
      <c r="H155" s="4" t="s">
        <v>35</v>
      </c>
      <c r="I155" s="4"/>
      <c r="J155" s="4"/>
      <c r="K155" s="4">
        <v>225</v>
      </c>
      <c r="L155" s="4">
        <v>4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53260.13</v>
      </c>
      <c r="X155" s="4">
        <v>1</v>
      </c>
      <c r="Y155" s="4">
        <v>53260.13</v>
      </c>
      <c r="Z155" s="4"/>
      <c r="AA155" s="4"/>
      <c r="AB155" s="4"/>
    </row>
    <row r="156" spans="1:245" x14ac:dyDescent="0.2">
      <c r="A156" s="4">
        <v>50</v>
      </c>
      <c r="B156" s="4">
        <v>0</v>
      </c>
      <c r="C156" s="4">
        <v>0</v>
      </c>
      <c r="D156" s="4">
        <v>1</v>
      </c>
      <c r="E156" s="4">
        <v>226</v>
      </c>
      <c r="F156" s="4">
        <f>ROUND(Source!AW150,O156)</f>
        <v>53260.13</v>
      </c>
      <c r="G156" s="4" t="s">
        <v>36</v>
      </c>
      <c r="H156" s="4" t="s">
        <v>37</v>
      </c>
      <c r="I156" s="4"/>
      <c r="J156" s="4"/>
      <c r="K156" s="4">
        <v>226</v>
      </c>
      <c r="L156" s="4">
        <v>5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53260.13</v>
      </c>
      <c r="X156" s="4">
        <v>1</v>
      </c>
      <c r="Y156" s="4">
        <v>53260.13</v>
      </c>
      <c r="Z156" s="4"/>
      <c r="AA156" s="4"/>
      <c r="AB156" s="4"/>
    </row>
    <row r="157" spans="1:245" x14ac:dyDescent="0.2">
      <c r="A157" s="4">
        <v>50</v>
      </c>
      <c r="B157" s="4">
        <v>0</v>
      </c>
      <c r="C157" s="4">
        <v>0</v>
      </c>
      <c r="D157" s="4">
        <v>1</v>
      </c>
      <c r="E157" s="4">
        <v>227</v>
      </c>
      <c r="F157" s="4">
        <f>ROUND(Source!AX150,O157)</f>
        <v>0</v>
      </c>
      <c r="G157" s="4" t="s">
        <v>38</v>
      </c>
      <c r="H157" s="4" t="s">
        <v>39</v>
      </c>
      <c r="I157" s="4"/>
      <c r="J157" s="4"/>
      <c r="K157" s="4">
        <v>227</v>
      </c>
      <c r="L157" s="4">
        <v>6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45" x14ac:dyDescent="0.2">
      <c r="A158" s="4">
        <v>50</v>
      </c>
      <c r="B158" s="4">
        <v>0</v>
      </c>
      <c r="C158" s="4">
        <v>0</v>
      </c>
      <c r="D158" s="4">
        <v>1</v>
      </c>
      <c r="E158" s="4">
        <v>228</v>
      </c>
      <c r="F158" s="4">
        <f>ROUND(Source!AY150,O158)</f>
        <v>53260.13</v>
      </c>
      <c r="G158" s="4" t="s">
        <v>40</v>
      </c>
      <c r="H158" s="4" t="s">
        <v>41</v>
      </c>
      <c r="I158" s="4"/>
      <c r="J158" s="4"/>
      <c r="K158" s="4">
        <v>228</v>
      </c>
      <c r="L158" s="4">
        <v>7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53260.13</v>
      </c>
      <c r="X158" s="4">
        <v>1</v>
      </c>
      <c r="Y158" s="4">
        <v>53260.13</v>
      </c>
      <c r="Z158" s="4"/>
      <c r="AA158" s="4"/>
      <c r="AB158" s="4"/>
    </row>
    <row r="159" spans="1:245" x14ac:dyDescent="0.2">
      <c r="A159" s="4">
        <v>50</v>
      </c>
      <c r="B159" s="4">
        <v>0</v>
      </c>
      <c r="C159" s="4">
        <v>0</v>
      </c>
      <c r="D159" s="4">
        <v>1</v>
      </c>
      <c r="E159" s="4">
        <v>216</v>
      </c>
      <c r="F159" s="4">
        <f>ROUND(Source!AP150,O159)</f>
        <v>0</v>
      </c>
      <c r="G159" s="4" t="s">
        <v>42</v>
      </c>
      <c r="H159" s="4" t="s">
        <v>43</v>
      </c>
      <c r="I159" s="4"/>
      <c r="J159" s="4"/>
      <c r="K159" s="4">
        <v>216</v>
      </c>
      <c r="L159" s="4">
        <v>8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45" x14ac:dyDescent="0.2">
      <c r="A160" s="4">
        <v>50</v>
      </c>
      <c r="B160" s="4">
        <v>0</v>
      </c>
      <c r="C160" s="4">
        <v>0</v>
      </c>
      <c r="D160" s="4">
        <v>1</v>
      </c>
      <c r="E160" s="4">
        <v>223</v>
      </c>
      <c r="F160" s="4">
        <f>ROUND(Source!AQ150,O160)</f>
        <v>0</v>
      </c>
      <c r="G160" s="4" t="s">
        <v>44</v>
      </c>
      <c r="H160" s="4" t="s">
        <v>45</v>
      </c>
      <c r="I160" s="4"/>
      <c r="J160" s="4"/>
      <c r="K160" s="4">
        <v>223</v>
      </c>
      <c r="L160" s="4">
        <v>9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8" x14ac:dyDescent="0.2">
      <c r="A161" s="4">
        <v>50</v>
      </c>
      <c r="B161" s="4">
        <v>0</v>
      </c>
      <c r="C161" s="4">
        <v>0</v>
      </c>
      <c r="D161" s="4">
        <v>1</v>
      </c>
      <c r="E161" s="4">
        <v>229</v>
      </c>
      <c r="F161" s="4">
        <f>ROUND(Source!AZ150,O161)</f>
        <v>0</v>
      </c>
      <c r="G161" s="4" t="s">
        <v>46</v>
      </c>
      <c r="H161" s="4" t="s">
        <v>47</v>
      </c>
      <c r="I161" s="4"/>
      <c r="J161" s="4"/>
      <c r="K161" s="4">
        <v>229</v>
      </c>
      <c r="L161" s="4">
        <v>10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8" x14ac:dyDescent="0.2">
      <c r="A162" s="4">
        <v>50</v>
      </c>
      <c r="B162" s="4">
        <v>0</v>
      </c>
      <c r="C162" s="4">
        <v>0</v>
      </c>
      <c r="D162" s="4">
        <v>1</v>
      </c>
      <c r="E162" s="4">
        <v>203</v>
      </c>
      <c r="F162" s="4">
        <f>ROUND(Source!Q150,O162)</f>
        <v>0</v>
      </c>
      <c r="G162" s="4" t="s">
        <v>48</v>
      </c>
      <c r="H162" s="4" t="s">
        <v>49</v>
      </c>
      <c r="I162" s="4"/>
      <c r="J162" s="4"/>
      <c r="K162" s="4">
        <v>203</v>
      </c>
      <c r="L162" s="4">
        <v>11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8" x14ac:dyDescent="0.2">
      <c r="A163" s="4">
        <v>50</v>
      </c>
      <c r="B163" s="4">
        <v>0</v>
      </c>
      <c r="C163" s="4">
        <v>0</v>
      </c>
      <c r="D163" s="4">
        <v>1</v>
      </c>
      <c r="E163" s="4">
        <v>231</v>
      </c>
      <c r="F163" s="4">
        <f>ROUND(Source!BB150,O163)</f>
        <v>0</v>
      </c>
      <c r="G163" s="4" t="s">
        <v>50</v>
      </c>
      <c r="H163" s="4" t="s">
        <v>51</v>
      </c>
      <c r="I163" s="4"/>
      <c r="J163" s="4"/>
      <c r="K163" s="4">
        <v>231</v>
      </c>
      <c r="L163" s="4">
        <v>12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8" x14ac:dyDescent="0.2">
      <c r="A164" s="4">
        <v>50</v>
      </c>
      <c r="B164" s="4">
        <v>0</v>
      </c>
      <c r="C164" s="4">
        <v>0</v>
      </c>
      <c r="D164" s="4">
        <v>1</v>
      </c>
      <c r="E164" s="4">
        <v>204</v>
      </c>
      <c r="F164" s="4">
        <f>ROUND(Source!R150,O164)</f>
        <v>0</v>
      </c>
      <c r="G164" s="4" t="s">
        <v>52</v>
      </c>
      <c r="H164" s="4" t="s">
        <v>53</v>
      </c>
      <c r="I164" s="4"/>
      <c r="J164" s="4"/>
      <c r="K164" s="4">
        <v>204</v>
      </c>
      <c r="L164" s="4">
        <v>13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8" x14ac:dyDescent="0.2">
      <c r="A165" s="4">
        <v>50</v>
      </c>
      <c r="B165" s="4">
        <v>0</v>
      </c>
      <c r="C165" s="4">
        <v>0</v>
      </c>
      <c r="D165" s="4">
        <v>1</v>
      </c>
      <c r="E165" s="4">
        <v>205</v>
      </c>
      <c r="F165" s="4">
        <f>ROUND(Source!S150,O165)</f>
        <v>768610.1</v>
      </c>
      <c r="G165" s="4" t="s">
        <v>54</v>
      </c>
      <c r="H165" s="4" t="s">
        <v>55</v>
      </c>
      <c r="I165" s="4"/>
      <c r="J165" s="4"/>
      <c r="K165" s="4">
        <v>205</v>
      </c>
      <c r="L165" s="4">
        <v>14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768610.1</v>
      </c>
      <c r="X165" s="4">
        <v>1</v>
      </c>
      <c r="Y165" s="4">
        <v>768610.1</v>
      </c>
      <c r="Z165" s="4"/>
      <c r="AA165" s="4"/>
      <c r="AB165" s="4"/>
    </row>
    <row r="166" spans="1:28" x14ac:dyDescent="0.2">
      <c r="A166" s="4">
        <v>50</v>
      </c>
      <c r="B166" s="4">
        <v>0</v>
      </c>
      <c r="C166" s="4">
        <v>0</v>
      </c>
      <c r="D166" s="4">
        <v>1</v>
      </c>
      <c r="E166" s="4">
        <v>232</v>
      </c>
      <c r="F166" s="4">
        <f>ROUND(Source!BC150,O166)</f>
        <v>0</v>
      </c>
      <c r="G166" s="4" t="s">
        <v>56</v>
      </c>
      <c r="H166" s="4" t="s">
        <v>57</v>
      </c>
      <c r="I166" s="4"/>
      <c r="J166" s="4"/>
      <c r="K166" s="4">
        <v>232</v>
      </c>
      <c r="L166" s="4">
        <v>15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8" x14ac:dyDescent="0.2">
      <c r="A167" s="4">
        <v>50</v>
      </c>
      <c r="B167" s="4">
        <v>0</v>
      </c>
      <c r="C167" s="4">
        <v>0</v>
      </c>
      <c r="D167" s="4">
        <v>1</v>
      </c>
      <c r="E167" s="4">
        <v>214</v>
      </c>
      <c r="F167" s="4">
        <f>ROUND(Source!AS150,O167)</f>
        <v>0</v>
      </c>
      <c r="G167" s="4" t="s">
        <v>58</v>
      </c>
      <c r="H167" s="4" t="s">
        <v>59</v>
      </c>
      <c r="I167" s="4"/>
      <c r="J167" s="4"/>
      <c r="K167" s="4">
        <v>214</v>
      </c>
      <c r="L167" s="4">
        <v>16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0</v>
      </c>
      <c r="X167" s="4">
        <v>1</v>
      </c>
      <c r="Y167" s="4">
        <v>0</v>
      </c>
      <c r="Z167" s="4"/>
      <c r="AA167" s="4"/>
      <c r="AB167" s="4"/>
    </row>
    <row r="168" spans="1:28" x14ac:dyDescent="0.2">
      <c r="A168" s="4">
        <v>50</v>
      </c>
      <c r="B168" s="4">
        <v>0</v>
      </c>
      <c r="C168" s="4">
        <v>0</v>
      </c>
      <c r="D168" s="4">
        <v>1</v>
      </c>
      <c r="E168" s="4">
        <v>215</v>
      </c>
      <c r="F168" s="4">
        <f>ROUND(Source!AT150,O168)</f>
        <v>0</v>
      </c>
      <c r="G168" s="4" t="s">
        <v>60</v>
      </c>
      <c r="H168" s="4" t="s">
        <v>61</v>
      </c>
      <c r="I168" s="4"/>
      <c r="J168" s="4"/>
      <c r="K168" s="4">
        <v>215</v>
      </c>
      <c r="L168" s="4">
        <v>17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8" x14ac:dyDescent="0.2">
      <c r="A169" s="4">
        <v>50</v>
      </c>
      <c r="B169" s="4">
        <v>0</v>
      </c>
      <c r="C169" s="4">
        <v>0</v>
      </c>
      <c r="D169" s="4">
        <v>1</v>
      </c>
      <c r="E169" s="4">
        <v>217</v>
      </c>
      <c r="F169" s="4">
        <f>ROUND(Source!AU150,O169)</f>
        <v>1436758.31</v>
      </c>
      <c r="G169" s="4" t="s">
        <v>62</v>
      </c>
      <c r="H169" s="4" t="s">
        <v>63</v>
      </c>
      <c r="I169" s="4"/>
      <c r="J169" s="4"/>
      <c r="K169" s="4">
        <v>217</v>
      </c>
      <c r="L169" s="4">
        <v>18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1436758.31</v>
      </c>
      <c r="X169" s="4">
        <v>1</v>
      </c>
      <c r="Y169" s="4">
        <v>1436758.31</v>
      </c>
      <c r="Z169" s="4"/>
      <c r="AA169" s="4"/>
      <c r="AB169" s="4"/>
    </row>
    <row r="170" spans="1:28" x14ac:dyDescent="0.2">
      <c r="A170" s="4">
        <v>50</v>
      </c>
      <c r="B170" s="4">
        <v>0</v>
      </c>
      <c r="C170" s="4">
        <v>0</v>
      </c>
      <c r="D170" s="4">
        <v>1</v>
      </c>
      <c r="E170" s="4">
        <v>230</v>
      </c>
      <c r="F170" s="4">
        <f>ROUND(Source!BA150,O170)</f>
        <v>0</v>
      </c>
      <c r="G170" s="4" t="s">
        <v>64</v>
      </c>
      <c r="H170" s="4" t="s">
        <v>65</v>
      </c>
      <c r="I170" s="4"/>
      <c r="J170" s="4"/>
      <c r="K170" s="4">
        <v>230</v>
      </c>
      <c r="L170" s="4">
        <v>19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28" x14ac:dyDescent="0.2">
      <c r="A171" s="4">
        <v>50</v>
      </c>
      <c r="B171" s="4">
        <v>0</v>
      </c>
      <c r="C171" s="4">
        <v>0</v>
      </c>
      <c r="D171" s="4">
        <v>1</v>
      </c>
      <c r="E171" s="4">
        <v>206</v>
      </c>
      <c r="F171" s="4">
        <f>ROUND(Source!T150,O171)</f>
        <v>0</v>
      </c>
      <c r="G171" s="4" t="s">
        <v>66</v>
      </c>
      <c r="H171" s="4" t="s">
        <v>67</v>
      </c>
      <c r="I171" s="4"/>
      <c r="J171" s="4"/>
      <c r="K171" s="4">
        <v>206</v>
      </c>
      <c r="L171" s="4">
        <v>20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8" x14ac:dyDescent="0.2">
      <c r="A172" s="4">
        <v>50</v>
      </c>
      <c r="B172" s="4">
        <v>0</v>
      </c>
      <c r="C172" s="4">
        <v>0</v>
      </c>
      <c r="D172" s="4">
        <v>1</v>
      </c>
      <c r="E172" s="4">
        <v>207</v>
      </c>
      <c r="F172" s="4">
        <f>Source!U150</f>
        <v>2747.1960000000008</v>
      </c>
      <c r="G172" s="4" t="s">
        <v>68</v>
      </c>
      <c r="H172" s="4" t="s">
        <v>69</v>
      </c>
      <c r="I172" s="4"/>
      <c r="J172" s="4"/>
      <c r="K172" s="4">
        <v>207</v>
      </c>
      <c r="L172" s="4">
        <v>21</v>
      </c>
      <c r="M172" s="4">
        <v>3</v>
      </c>
      <c r="N172" s="4" t="s">
        <v>3</v>
      </c>
      <c r="O172" s="4">
        <v>-1</v>
      </c>
      <c r="P172" s="4"/>
      <c r="Q172" s="4"/>
      <c r="R172" s="4"/>
      <c r="S172" s="4"/>
      <c r="T172" s="4"/>
      <c r="U172" s="4"/>
      <c r="V172" s="4"/>
      <c r="W172" s="4">
        <v>2747.1959999999999</v>
      </c>
      <c r="X172" s="4">
        <v>1</v>
      </c>
      <c r="Y172" s="4">
        <v>2747.1959999999999</v>
      </c>
      <c r="Z172" s="4"/>
      <c r="AA172" s="4"/>
      <c r="AB172" s="4"/>
    </row>
    <row r="173" spans="1:28" x14ac:dyDescent="0.2">
      <c r="A173" s="4">
        <v>50</v>
      </c>
      <c r="B173" s="4">
        <v>0</v>
      </c>
      <c r="C173" s="4">
        <v>0</v>
      </c>
      <c r="D173" s="4">
        <v>1</v>
      </c>
      <c r="E173" s="4">
        <v>208</v>
      </c>
      <c r="F173" s="4">
        <f>Source!V150</f>
        <v>0</v>
      </c>
      <c r="G173" s="4" t="s">
        <v>70</v>
      </c>
      <c r="H173" s="4" t="s">
        <v>71</v>
      </c>
      <c r="I173" s="4"/>
      <c r="J173" s="4"/>
      <c r="K173" s="4">
        <v>208</v>
      </c>
      <c r="L173" s="4">
        <v>22</v>
      </c>
      <c r="M173" s="4">
        <v>3</v>
      </c>
      <c r="N173" s="4" t="s">
        <v>3</v>
      </c>
      <c r="O173" s="4">
        <v>-1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8" x14ac:dyDescent="0.2">
      <c r="A174" s="4">
        <v>50</v>
      </c>
      <c r="B174" s="4">
        <v>0</v>
      </c>
      <c r="C174" s="4">
        <v>0</v>
      </c>
      <c r="D174" s="4">
        <v>1</v>
      </c>
      <c r="E174" s="4">
        <v>209</v>
      </c>
      <c r="F174" s="4">
        <f>ROUND(Source!W150,O174)</f>
        <v>0</v>
      </c>
      <c r="G174" s="4" t="s">
        <v>72</v>
      </c>
      <c r="H174" s="4" t="s">
        <v>73</v>
      </c>
      <c r="I174" s="4"/>
      <c r="J174" s="4"/>
      <c r="K174" s="4">
        <v>209</v>
      </c>
      <c r="L174" s="4">
        <v>23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8" x14ac:dyDescent="0.2">
      <c r="A175" s="4">
        <v>50</v>
      </c>
      <c r="B175" s="4">
        <v>0</v>
      </c>
      <c r="C175" s="4">
        <v>0</v>
      </c>
      <c r="D175" s="4">
        <v>1</v>
      </c>
      <c r="E175" s="4">
        <v>233</v>
      </c>
      <c r="F175" s="4">
        <f>ROUND(Source!BD150,O175)</f>
        <v>0</v>
      </c>
      <c r="G175" s="4" t="s">
        <v>74</v>
      </c>
      <c r="H175" s="4" t="s">
        <v>75</v>
      </c>
      <c r="I175" s="4"/>
      <c r="J175" s="4"/>
      <c r="K175" s="4">
        <v>233</v>
      </c>
      <c r="L175" s="4">
        <v>24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8" x14ac:dyDescent="0.2">
      <c r="A176" s="4">
        <v>50</v>
      </c>
      <c r="B176" s="4">
        <v>0</v>
      </c>
      <c r="C176" s="4">
        <v>0</v>
      </c>
      <c r="D176" s="4">
        <v>1</v>
      </c>
      <c r="E176" s="4">
        <v>210</v>
      </c>
      <c r="F176" s="4">
        <f>ROUND(Source!X150,O176)</f>
        <v>538027.06999999995</v>
      </c>
      <c r="G176" s="4" t="s">
        <v>76</v>
      </c>
      <c r="H176" s="4" t="s">
        <v>77</v>
      </c>
      <c r="I176" s="4"/>
      <c r="J176" s="4"/>
      <c r="K176" s="4">
        <v>210</v>
      </c>
      <c r="L176" s="4">
        <v>25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538027.06999999995</v>
      </c>
      <c r="X176" s="4">
        <v>1</v>
      </c>
      <c r="Y176" s="4">
        <v>538027.06999999995</v>
      </c>
      <c r="Z176" s="4"/>
      <c r="AA176" s="4"/>
      <c r="AB176" s="4"/>
    </row>
    <row r="177" spans="1:206" x14ac:dyDescent="0.2">
      <c r="A177" s="4">
        <v>50</v>
      </c>
      <c r="B177" s="4">
        <v>0</v>
      </c>
      <c r="C177" s="4">
        <v>0</v>
      </c>
      <c r="D177" s="4">
        <v>1</v>
      </c>
      <c r="E177" s="4">
        <v>211</v>
      </c>
      <c r="F177" s="4">
        <f>ROUND(Source!Y150,O177)</f>
        <v>76861.009999999995</v>
      </c>
      <c r="G177" s="4" t="s">
        <v>78</v>
      </c>
      <c r="H177" s="4" t="s">
        <v>79</v>
      </c>
      <c r="I177" s="4"/>
      <c r="J177" s="4"/>
      <c r="K177" s="4">
        <v>211</v>
      </c>
      <c r="L177" s="4">
        <v>26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76861.009999999995</v>
      </c>
      <c r="X177" s="4">
        <v>1</v>
      </c>
      <c r="Y177" s="4">
        <v>76861.009999999995</v>
      </c>
      <c r="Z177" s="4"/>
      <c r="AA177" s="4"/>
      <c r="AB177" s="4"/>
    </row>
    <row r="178" spans="1:206" x14ac:dyDescent="0.2">
      <c r="A178" s="4">
        <v>50</v>
      </c>
      <c r="B178" s="4">
        <v>0</v>
      </c>
      <c r="C178" s="4">
        <v>0</v>
      </c>
      <c r="D178" s="4">
        <v>1</v>
      </c>
      <c r="E178" s="4">
        <v>224</v>
      </c>
      <c r="F178" s="4">
        <f>ROUND(Source!AR150,O178)</f>
        <v>1436758.31</v>
      </c>
      <c r="G178" s="4" t="s">
        <v>80</v>
      </c>
      <c r="H178" s="4" t="s">
        <v>81</v>
      </c>
      <c r="I178" s="4"/>
      <c r="J178" s="4"/>
      <c r="K178" s="4">
        <v>224</v>
      </c>
      <c r="L178" s="4">
        <v>27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1436758.31</v>
      </c>
      <c r="X178" s="4">
        <v>1</v>
      </c>
      <c r="Y178" s="4">
        <v>1436758.31</v>
      </c>
      <c r="Z178" s="4"/>
      <c r="AA178" s="4"/>
      <c r="AB178" s="4"/>
    </row>
    <row r="180" spans="1:206" x14ac:dyDescent="0.2">
      <c r="A180" s="2">
        <v>51</v>
      </c>
      <c r="B180" s="2">
        <f>B24</f>
        <v>1</v>
      </c>
      <c r="C180" s="2">
        <f>A24</f>
        <v>4</v>
      </c>
      <c r="D180" s="2">
        <f>ROW(A24)</f>
        <v>24</v>
      </c>
      <c r="E180" s="2"/>
      <c r="F180" s="2" t="str">
        <f>IF(F24&lt;&gt;"",F24,"")</f>
        <v/>
      </c>
      <c r="G180" s="2" t="str">
        <f>IF(G24&lt;&gt;"",G24,"")</f>
        <v>Поддерживающая уборка</v>
      </c>
      <c r="H180" s="2">
        <v>0</v>
      </c>
      <c r="I180" s="2"/>
      <c r="J180" s="2"/>
      <c r="K180" s="2"/>
      <c r="L180" s="2"/>
      <c r="M180" s="2"/>
      <c r="N180" s="2"/>
      <c r="O180" s="2">
        <f t="shared" ref="O180:T180" si="61">ROUND(O35+O74+O111+O150+AB180,2)</f>
        <v>1056380.81</v>
      </c>
      <c r="P180" s="2">
        <f t="shared" si="61"/>
        <v>60360.56</v>
      </c>
      <c r="Q180" s="2">
        <f t="shared" si="61"/>
        <v>0</v>
      </c>
      <c r="R180" s="2">
        <f t="shared" si="61"/>
        <v>0</v>
      </c>
      <c r="S180" s="2">
        <f t="shared" si="61"/>
        <v>996020.25</v>
      </c>
      <c r="T180" s="2">
        <f t="shared" si="61"/>
        <v>0</v>
      </c>
      <c r="U180" s="2">
        <f>U35+U74+U111+U150+AH180</f>
        <v>3560.0170716000007</v>
      </c>
      <c r="V180" s="2">
        <f>V35+V74+V111+V150+AI180</f>
        <v>0</v>
      </c>
      <c r="W180" s="2">
        <f>ROUND(W35+W74+W111+W150+AJ180,2)</f>
        <v>0</v>
      </c>
      <c r="X180" s="2">
        <f>ROUND(X35+X74+X111+X150+AK180,2)</f>
        <v>697214.17</v>
      </c>
      <c r="Y180" s="2">
        <f>ROUND(Y35+Y74+Y111+Y150+AL180,2)</f>
        <v>99602.03</v>
      </c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>
        <f t="shared" ref="AO180:BD180" si="62">ROUND(AO35+AO74+AO111+AO150+BX180,2)</f>
        <v>0</v>
      </c>
      <c r="AP180" s="2">
        <f t="shared" si="62"/>
        <v>0</v>
      </c>
      <c r="AQ180" s="2">
        <f t="shared" si="62"/>
        <v>0</v>
      </c>
      <c r="AR180" s="2">
        <f t="shared" si="62"/>
        <v>1853197.01</v>
      </c>
      <c r="AS180" s="2">
        <f t="shared" si="62"/>
        <v>0</v>
      </c>
      <c r="AT180" s="2">
        <f t="shared" si="62"/>
        <v>0</v>
      </c>
      <c r="AU180" s="2">
        <f t="shared" si="62"/>
        <v>1853197.01</v>
      </c>
      <c r="AV180" s="2">
        <f t="shared" si="62"/>
        <v>60360.56</v>
      </c>
      <c r="AW180" s="2">
        <f t="shared" si="62"/>
        <v>60360.56</v>
      </c>
      <c r="AX180" s="2">
        <f t="shared" si="62"/>
        <v>0</v>
      </c>
      <c r="AY180" s="2">
        <f t="shared" si="62"/>
        <v>60360.56</v>
      </c>
      <c r="AZ180" s="2">
        <f t="shared" si="62"/>
        <v>0</v>
      </c>
      <c r="BA180" s="2">
        <f t="shared" si="62"/>
        <v>0</v>
      </c>
      <c r="BB180" s="2">
        <f t="shared" si="62"/>
        <v>0</v>
      </c>
      <c r="BC180" s="2">
        <f t="shared" si="62"/>
        <v>0</v>
      </c>
      <c r="BD180" s="2">
        <f t="shared" si="62"/>
        <v>0</v>
      </c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3"/>
      <c r="DH180" s="3"/>
      <c r="DI180" s="3"/>
      <c r="DJ180" s="3"/>
      <c r="DK180" s="3"/>
      <c r="DL180" s="3"/>
      <c r="DM180" s="3"/>
      <c r="DN180" s="3"/>
      <c r="DO180" s="3"/>
      <c r="DP180" s="3"/>
      <c r="DQ180" s="3"/>
      <c r="DR180" s="3"/>
      <c r="DS180" s="3"/>
      <c r="DT180" s="3"/>
      <c r="DU180" s="3"/>
      <c r="DV180" s="3"/>
      <c r="DW180" s="3"/>
      <c r="DX180" s="3"/>
      <c r="DY180" s="3"/>
      <c r="DZ180" s="3"/>
      <c r="EA180" s="3"/>
      <c r="EB180" s="3"/>
      <c r="EC180" s="3"/>
      <c r="ED180" s="3"/>
      <c r="EE180" s="3"/>
      <c r="EF180" s="3"/>
      <c r="EG180" s="3"/>
      <c r="EH180" s="3"/>
      <c r="EI180" s="3"/>
      <c r="EJ180" s="3"/>
      <c r="EK180" s="3"/>
      <c r="EL180" s="3"/>
      <c r="EM180" s="3"/>
      <c r="EN180" s="3"/>
      <c r="EO180" s="3"/>
      <c r="EP180" s="3"/>
      <c r="EQ180" s="3"/>
      <c r="ER180" s="3"/>
      <c r="ES180" s="3"/>
      <c r="ET180" s="3"/>
      <c r="EU180" s="3"/>
      <c r="EV180" s="3"/>
      <c r="EW180" s="3"/>
      <c r="EX180" s="3"/>
      <c r="EY180" s="3"/>
      <c r="EZ180" s="3"/>
      <c r="FA180" s="3"/>
      <c r="FB180" s="3"/>
      <c r="FC180" s="3"/>
      <c r="FD180" s="3"/>
      <c r="FE180" s="3"/>
      <c r="FF180" s="3"/>
      <c r="FG180" s="3"/>
      <c r="FH180" s="3"/>
      <c r="FI180" s="3"/>
      <c r="FJ180" s="3"/>
      <c r="FK180" s="3"/>
      <c r="FL180" s="3"/>
      <c r="FM180" s="3"/>
      <c r="FN180" s="3"/>
      <c r="FO180" s="3"/>
      <c r="FP180" s="3"/>
      <c r="FQ180" s="3"/>
      <c r="FR180" s="3"/>
      <c r="FS180" s="3"/>
      <c r="FT180" s="3"/>
      <c r="FU180" s="3"/>
      <c r="FV180" s="3"/>
      <c r="FW180" s="3"/>
      <c r="FX180" s="3"/>
      <c r="FY180" s="3"/>
      <c r="FZ180" s="3"/>
      <c r="GA180" s="3"/>
      <c r="GB180" s="3"/>
      <c r="GC180" s="3"/>
      <c r="GD180" s="3"/>
      <c r="GE180" s="3"/>
      <c r="GF180" s="3"/>
      <c r="GG180" s="3"/>
      <c r="GH180" s="3"/>
      <c r="GI180" s="3"/>
      <c r="GJ180" s="3"/>
      <c r="GK180" s="3"/>
      <c r="GL180" s="3"/>
      <c r="GM180" s="3"/>
      <c r="GN180" s="3"/>
      <c r="GO180" s="3"/>
      <c r="GP180" s="3"/>
      <c r="GQ180" s="3"/>
      <c r="GR180" s="3"/>
      <c r="GS180" s="3"/>
      <c r="GT180" s="3"/>
      <c r="GU180" s="3"/>
      <c r="GV180" s="3"/>
      <c r="GW180" s="3"/>
      <c r="GX180" s="3">
        <v>0</v>
      </c>
    </row>
    <row r="182" spans="1:206" x14ac:dyDescent="0.2">
      <c r="A182" s="4">
        <v>50</v>
      </c>
      <c r="B182" s="4">
        <v>0</v>
      </c>
      <c r="C182" s="4">
        <v>0</v>
      </c>
      <c r="D182" s="4">
        <v>1</v>
      </c>
      <c r="E182" s="4">
        <v>201</v>
      </c>
      <c r="F182" s="4">
        <f>ROUND(Source!O180,O182)</f>
        <v>1056380.81</v>
      </c>
      <c r="G182" s="4" t="s">
        <v>28</v>
      </c>
      <c r="H182" s="4" t="s">
        <v>29</v>
      </c>
      <c r="I182" s="4"/>
      <c r="J182" s="4"/>
      <c r="K182" s="4">
        <v>201</v>
      </c>
      <c r="L182" s="4">
        <v>1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1056380.81</v>
      </c>
      <c r="X182" s="4">
        <v>1</v>
      </c>
      <c r="Y182" s="4">
        <v>1056380.81</v>
      </c>
      <c r="Z182" s="4"/>
      <c r="AA182" s="4"/>
      <c r="AB182" s="4"/>
    </row>
    <row r="183" spans="1:206" x14ac:dyDescent="0.2">
      <c r="A183" s="4">
        <v>50</v>
      </c>
      <c r="B183" s="4">
        <v>0</v>
      </c>
      <c r="C183" s="4">
        <v>0</v>
      </c>
      <c r="D183" s="4">
        <v>1</v>
      </c>
      <c r="E183" s="4">
        <v>202</v>
      </c>
      <c r="F183" s="4">
        <f>ROUND(Source!P180,O183)</f>
        <v>60360.56</v>
      </c>
      <c r="G183" s="4" t="s">
        <v>30</v>
      </c>
      <c r="H183" s="4" t="s">
        <v>31</v>
      </c>
      <c r="I183" s="4"/>
      <c r="J183" s="4"/>
      <c r="K183" s="4">
        <v>202</v>
      </c>
      <c r="L183" s="4">
        <v>2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60360.56</v>
      </c>
      <c r="X183" s="4">
        <v>1</v>
      </c>
      <c r="Y183" s="4">
        <v>60360.56</v>
      </c>
      <c r="Z183" s="4"/>
      <c r="AA183" s="4"/>
      <c r="AB183" s="4"/>
    </row>
    <row r="184" spans="1:206" x14ac:dyDescent="0.2">
      <c r="A184" s="4">
        <v>50</v>
      </c>
      <c r="B184" s="4">
        <v>0</v>
      </c>
      <c r="C184" s="4">
        <v>0</v>
      </c>
      <c r="D184" s="4">
        <v>1</v>
      </c>
      <c r="E184" s="4">
        <v>222</v>
      </c>
      <c r="F184" s="4">
        <f>ROUND(Source!AO180,O184)</f>
        <v>0</v>
      </c>
      <c r="G184" s="4" t="s">
        <v>32</v>
      </c>
      <c r="H184" s="4" t="s">
        <v>33</v>
      </c>
      <c r="I184" s="4"/>
      <c r="J184" s="4"/>
      <c r="K184" s="4">
        <v>222</v>
      </c>
      <c r="L184" s="4">
        <v>3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06" x14ac:dyDescent="0.2">
      <c r="A185" s="4">
        <v>50</v>
      </c>
      <c r="B185" s="4">
        <v>0</v>
      </c>
      <c r="C185" s="4">
        <v>0</v>
      </c>
      <c r="D185" s="4">
        <v>1</v>
      </c>
      <c r="E185" s="4">
        <v>225</v>
      </c>
      <c r="F185" s="4">
        <f>ROUND(Source!AV180,O185)</f>
        <v>60360.56</v>
      </c>
      <c r="G185" s="4" t="s">
        <v>34</v>
      </c>
      <c r="H185" s="4" t="s">
        <v>35</v>
      </c>
      <c r="I185" s="4"/>
      <c r="J185" s="4"/>
      <c r="K185" s="4">
        <v>225</v>
      </c>
      <c r="L185" s="4">
        <v>4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60360.56</v>
      </c>
      <c r="X185" s="4">
        <v>1</v>
      </c>
      <c r="Y185" s="4">
        <v>60360.56</v>
      </c>
      <c r="Z185" s="4"/>
      <c r="AA185" s="4"/>
      <c r="AB185" s="4"/>
    </row>
    <row r="186" spans="1:206" x14ac:dyDescent="0.2">
      <c r="A186" s="4">
        <v>50</v>
      </c>
      <c r="B186" s="4">
        <v>0</v>
      </c>
      <c r="C186" s="4">
        <v>0</v>
      </c>
      <c r="D186" s="4">
        <v>1</v>
      </c>
      <c r="E186" s="4">
        <v>226</v>
      </c>
      <c r="F186" s="4">
        <f>ROUND(Source!AW180,O186)</f>
        <v>60360.56</v>
      </c>
      <c r="G186" s="4" t="s">
        <v>36</v>
      </c>
      <c r="H186" s="4" t="s">
        <v>37</v>
      </c>
      <c r="I186" s="4"/>
      <c r="J186" s="4"/>
      <c r="K186" s="4">
        <v>226</v>
      </c>
      <c r="L186" s="4">
        <v>5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60360.56</v>
      </c>
      <c r="X186" s="4">
        <v>1</v>
      </c>
      <c r="Y186" s="4">
        <v>60360.56</v>
      </c>
      <c r="Z186" s="4"/>
      <c r="AA186" s="4"/>
      <c r="AB186" s="4"/>
    </row>
    <row r="187" spans="1:206" x14ac:dyDescent="0.2">
      <c r="A187" s="4">
        <v>50</v>
      </c>
      <c r="B187" s="4">
        <v>0</v>
      </c>
      <c r="C187" s="4">
        <v>0</v>
      </c>
      <c r="D187" s="4">
        <v>1</v>
      </c>
      <c r="E187" s="4">
        <v>227</v>
      </c>
      <c r="F187" s="4">
        <f>ROUND(Source!AX180,O187)</f>
        <v>0</v>
      </c>
      <c r="G187" s="4" t="s">
        <v>38</v>
      </c>
      <c r="H187" s="4" t="s">
        <v>39</v>
      </c>
      <c r="I187" s="4"/>
      <c r="J187" s="4"/>
      <c r="K187" s="4">
        <v>227</v>
      </c>
      <c r="L187" s="4">
        <v>6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06" x14ac:dyDescent="0.2">
      <c r="A188" s="4">
        <v>50</v>
      </c>
      <c r="B188" s="4">
        <v>0</v>
      </c>
      <c r="C188" s="4">
        <v>0</v>
      </c>
      <c r="D188" s="4">
        <v>1</v>
      </c>
      <c r="E188" s="4">
        <v>228</v>
      </c>
      <c r="F188" s="4">
        <f>ROUND(Source!AY180,O188)</f>
        <v>60360.56</v>
      </c>
      <c r="G188" s="4" t="s">
        <v>40</v>
      </c>
      <c r="H188" s="4" t="s">
        <v>41</v>
      </c>
      <c r="I188" s="4"/>
      <c r="J188" s="4"/>
      <c r="K188" s="4">
        <v>228</v>
      </c>
      <c r="L188" s="4">
        <v>7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60360.56</v>
      </c>
      <c r="X188" s="4">
        <v>1</v>
      </c>
      <c r="Y188" s="4">
        <v>60360.56</v>
      </c>
      <c r="Z188" s="4"/>
      <c r="AA188" s="4"/>
      <c r="AB188" s="4"/>
    </row>
    <row r="189" spans="1:206" x14ac:dyDescent="0.2">
      <c r="A189" s="4">
        <v>50</v>
      </c>
      <c r="B189" s="4">
        <v>0</v>
      </c>
      <c r="C189" s="4">
        <v>0</v>
      </c>
      <c r="D189" s="4">
        <v>1</v>
      </c>
      <c r="E189" s="4">
        <v>216</v>
      </c>
      <c r="F189" s="4">
        <f>ROUND(Source!AP180,O189)</f>
        <v>0</v>
      </c>
      <c r="G189" s="4" t="s">
        <v>42</v>
      </c>
      <c r="H189" s="4" t="s">
        <v>43</v>
      </c>
      <c r="I189" s="4"/>
      <c r="J189" s="4"/>
      <c r="K189" s="4">
        <v>216</v>
      </c>
      <c r="L189" s="4">
        <v>8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06" x14ac:dyDescent="0.2">
      <c r="A190" s="4">
        <v>50</v>
      </c>
      <c r="B190" s="4">
        <v>0</v>
      </c>
      <c r="C190" s="4">
        <v>0</v>
      </c>
      <c r="D190" s="4">
        <v>1</v>
      </c>
      <c r="E190" s="4">
        <v>223</v>
      </c>
      <c r="F190" s="4">
        <f>ROUND(Source!AQ180,O190)</f>
        <v>0</v>
      </c>
      <c r="G190" s="4" t="s">
        <v>44</v>
      </c>
      <c r="H190" s="4" t="s">
        <v>45</v>
      </c>
      <c r="I190" s="4"/>
      <c r="J190" s="4"/>
      <c r="K190" s="4">
        <v>223</v>
      </c>
      <c r="L190" s="4">
        <v>9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/>
      <c r="AA190" s="4"/>
      <c r="AB190" s="4"/>
    </row>
    <row r="191" spans="1:206" x14ac:dyDescent="0.2">
      <c r="A191" s="4">
        <v>50</v>
      </c>
      <c r="B191" s="4">
        <v>0</v>
      </c>
      <c r="C191" s="4">
        <v>0</v>
      </c>
      <c r="D191" s="4">
        <v>1</v>
      </c>
      <c r="E191" s="4">
        <v>229</v>
      </c>
      <c r="F191" s="4">
        <f>ROUND(Source!AZ180,O191)</f>
        <v>0</v>
      </c>
      <c r="G191" s="4" t="s">
        <v>46</v>
      </c>
      <c r="H191" s="4" t="s">
        <v>47</v>
      </c>
      <c r="I191" s="4"/>
      <c r="J191" s="4"/>
      <c r="K191" s="4">
        <v>229</v>
      </c>
      <c r="L191" s="4">
        <v>10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06" x14ac:dyDescent="0.2">
      <c r="A192" s="4">
        <v>50</v>
      </c>
      <c r="B192" s="4">
        <v>0</v>
      </c>
      <c r="C192" s="4">
        <v>0</v>
      </c>
      <c r="D192" s="4">
        <v>1</v>
      </c>
      <c r="E192" s="4">
        <v>203</v>
      </c>
      <c r="F192" s="4">
        <f>ROUND(Source!Q180,O192)</f>
        <v>0</v>
      </c>
      <c r="G192" s="4" t="s">
        <v>48</v>
      </c>
      <c r="H192" s="4" t="s">
        <v>49</v>
      </c>
      <c r="I192" s="4"/>
      <c r="J192" s="4"/>
      <c r="K192" s="4">
        <v>203</v>
      </c>
      <c r="L192" s="4">
        <v>11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8" x14ac:dyDescent="0.2">
      <c r="A193" s="4">
        <v>50</v>
      </c>
      <c r="B193" s="4">
        <v>0</v>
      </c>
      <c r="C193" s="4">
        <v>0</v>
      </c>
      <c r="D193" s="4">
        <v>1</v>
      </c>
      <c r="E193" s="4">
        <v>231</v>
      </c>
      <c r="F193" s="4">
        <f>ROUND(Source!BB180,O193)</f>
        <v>0</v>
      </c>
      <c r="G193" s="4" t="s">
        <v>50</v>
      </c>
      <c r="H193" s="4" t="s">
        <v>51</v>
      </c>
      <c r="I193" s="4"/>
      <c r="J193" s="4"/>
      <c r="K193" s="4">
        <v>231</v>
      </c>
      <c r="L193" s="4">
        <v>12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28" x14ac:dyDescent="0.2">
      <c r="A194" s="4">
        <v>50</v>
      </c>
      <c r="B194" s="4">
        <v>0</v>
      </c>
      <c r="C194" s="4">
        <v>0</v>
      </c>
      <c r="D194" s="4">
        <v>1</v>
      </c>
      <c r="E194" s="4">
        <v>204</v>
      </c>
      <c r="F194" s="4">
        <f>ROUND(Source!R180,O194)</f>
        <v>0</v>
      </c>
      <c r="G194" s="4" t="s">
        <v>52</v>
      </c>
      <c r="H194" s="4" t="s">
        <v>53</v>
      </c>
      <c r="I194" s="4"/>
      <c r="J194" s="4"/>
      <c r="K194" s="4">
        <v>204</v>
      </c>
      <c r="L194" s="4">
        <v>13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28" x14ac:dyDescent="0.2">
      <c r="A195" s="4">
        <v>50</v>
      </c>
      <c r="B195" s="4">
        <v>0</v>
      </c>
      <c r="C195" s="4">
        <v>0</v>
      </c>
      <c r="D195" s="4">
        <v>1</v>
      </c>
      <c r="E195" s="4">
        <v>205</v>
      </c>
      <c r="F195" s="4">
        <f>ROUND(Source!S180,O195)</f>
        <v>996020.25</v>
      </c>
      <c r="G195" s="4" t="s">
        <v>54</v>
      </c>
      <c r="H195" s="4" t="s">
        <v>55</v>
      </c>
      <c r="I195" s="4"/>
      <c r="J195" s="4"/>
      <c r="K195" s="4">
        <v>205</v>
      </c>
      <c r="L195" s="4">
        <v>14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996020.25</v>
      </c>
      <c r="X195" s="4">
        <v>1</v>
      </c>
      <c r="Y195" s="4">
        <v>996020.25</v>
      </c>
      <c r="Z195" s="4"/>
      <c r="AA195" s="4"/>
      <c r="AB195" s="4"/>
    </row>
    <row r="196" spans="1:28" x14ac:dyDescent="0.2">
      <c r="A196" s="4">
        <v>50</v>
      </c>
      <c r="B196" s="4">
        <v>0</v>
      </c>
      <c r="C196" s="4">
        <v>0</v>
      </c>
      <c r="D196" s="4">
        <v>1</v>
      </c>
      <c r="E196" s="4">
        <v>232</v>
      </c>
      <c r="F196" s="4">
        <f>ROUND(Source!BC180,O196)</f>
        <v>0</v>
      </c>
      <c r="G196" s="4" t="s">
        <v>56</v>
      </c>
      <c r="H196" s="4" t="s">
        <v>57</v>
      </c>
      <c r="I196" s="4"/>
      <c r="J196" s="4"/>
      <c r="K196" s="4">
        <v>232</v>
      </c>
      <c r="L196" s="4">
        <v>15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8" x14ac:dyDescent="0.2">
      <c r="A197" s="4">
        <v>50</v>
      </c>
      <c r="B197" s="4">
        <v>0</v>
      </c>
      <c r="C197" s="4">
        <v>0</v>
      </c>
      <c r="D197" s="4">
        <v>1</v>
      </c>
      <c r="E197" s="4">
        <v>214</v>
      </c>
      <c r="F197" s="4">
        <f>ROUND(Source!AS180,O197)</f>
        <v>0</v>
      </c>
      <c r="G197" s="4" t="s">
        <v>58</v>
      </c>
      <c r="H197" s="4" t="s">
        <v>59</v>
      </c>
      <c r="I197" s="4"/>
      <c r="J197" s="4"/>
      <c r="K197" s="4">
        <v>214</v>
      </c>
      <c r="L197" s="4">
        <v>16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0</v>
      </c>
      <c r="X197" s="4">
        <v>1</v>
      </c>
      <c r="Y197" s="4">
        <v>0</v>
      </c>
      <c r="Z197" s="4"/>
      <c r="AA197" s="4"/>
      <c r="AB197" s="4"/>
    </row>
    <row r="198" spans="1:28" x14ac:dyDescent="0.2">
      <c r="A198" s="4">
        <v>50</v>
      </c>
      <c r="B198" s="4">
        <v>0</v>
      </c>
      <c r="C198" s="4">
        <v>0</v>
      </c>
      <c r="D198" s="4">
        <v>1</v>
      </c>
      <c r="E198" s="4">
        <v>215</v>
      </c>
      <c r="F198" s="4">
        <f>ROUND(Source!AT180,O198)</f>
        <v>0</v>
      </c>
      <c r="G198" s="4" t="s">
        <v>60</v>
      </c>
      <c r="H198" s="4" t="s">
        <v>61</v>
      </c>
      <c r="I198" s="4"/>
      <c r="J198" s="4"/>
      <c r="K198" s="4">
        <v>215</v>
      </c>
      <c r="L198" s="4">
        <v>17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0</v>
      </c>
      <c r="X198" s="4">
        <v>1</v>
      </c>
      <c r="Y198" s="4">
        <v>0</v>
      </c>
      <c r="Z198" s="4"/>
      <c r="AA198" s="4"/>
      <c r="AB198" s="4"/>
    </row>
    <row r="199" spans="1:28" x14ac:dyDescent="0.2">
      <c r="A199" s="4">
        <v>50</v>
      </c>
      <c r="B199" s="4">
        <v>0</v>
      </c>
      <c r="C199" s="4">
        <v>0</v>
      </c>
      <c r="D199" s="4">
        <v>1</v>
      </c>
      <c r="E199" s="4">
        <v>217</v>
      </c>
      <c r="F199" s="4">
        <f>ROUND(Source!AU180,O199)</f>
        <v>1853197.01</v>
      </c>
      <c r="G199" s="4" t="s">
        <v>62</v>
      </c>
      <c r="H199" s="4" t="s">
        <v>63</v>
      </c>
      <c r="I199" s="4"/>
      <c r="J199" s="4"/>
      <c r="K199" s="4">
        <v>217</v>
      </c>
      <c r="L199" s="4">
        <v>18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1853197.01</v>
      </c>
      <c r="X199" s="4">
        <v>1</v>
      </c>
      <c r="Y199" s="4">
        <v>1853197.01</v>
      </c>
      <c r="Z199" s="4"/>
      <c r="AA199" s="4"/>
      <c r="AB199" s="4"/>
    </row>
    <row r="200" spans="1:28" x14ac:dyDescent="0.2">
      <c r="A200" s="4">
        <v>50</v>
      </c>
      <c r="B200" s="4">
        <v>0</v>
      </c>
      <c r="C200" s="4">
        <v>0</v>
      </c>
      <c r="D200" s="4">
        <v>1</v>
      </c>
      <c r="E200" s="4">
        <v>230</v>
      </c>
      <c r="F200" s="4">
        <f>ROUND(Source!BA180,O200)</f>
        <v>0</v>
      </c>
      <c r="G200" s="4" t="s">
        <v>64</v>
      </c>
      <c r="H200" s="4" t="s">
        <v>65</v>
      </c>
      <c r="I200" s="4"/>
      <c r="J200" s="4"/>
      <c r="K200" s="4">
        <v>230</v>
      </c>
      <c r="L200" s="4">
        <v>19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/>
      <c r="AA200" s="4"/>
      <c r="AB200" s="4"/>
    </row>
    <row r="201" spans="1:28" x14ac:dyDescent="0.2">
      <c r="A201" s="4">
        <v>50</v>
      </c>
      <c r="B201" s="4">
        <v>0</v>
      </c>
      <c r="C201" s="4">
        <v>0</v>
      </c>
      <c r="D201" s="4">
        <v>1</v>
      </c>
      <c r="E201" s="4">
        <v>206</v>
      </c>
      <c r="F201" s="4">
        <f>ROUND(Source!T180,O201)</f>
        <v>0</v>
      </c>
      <c r="G201" s="4" t="s">
        <v>66</v>
      </c>
      <c r="H201" s="4" t="s">
        <v>67</v>
      </c>
      <c r="I201" s="4"/>
      <c r="J201" s="4"/>
      <c r="K201" s="4">
        <v>206</v>
      </c>
      <c r="L201" s="4">
        <v>20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0</v>
      </c>
      <c r="X201" s="4">
        <v>1</v>
      </c>
      <c r="Y201" s="4">
        <v>0</v>
      </c>
      <c r="Z201" s="4"/>
      <c r="AA201" s="4"/>
      <c r="AB201" s="4"/>
    </row>
    <row r="202" spans="1:28" x14ac:dyDescent="0.2">
      <c r="A202" s="4">
        <v>50</v>
      </c>
      <c r="B202" s="4">
        <v>0</v>
      </c>
      <c r="C202" s="4">
        <v>0</v>
      </c>
      <c r="D202" s="4">
        <v>1</v>
      </c>
      <c r="E202" s="4">
        <v>207</v>
      </c>
      <c r="F202" s="4">
        <f>Source!U180</f>
        <v>3560.0170716000007</v>
      </c>
      <c r="G202" s="4" t="s">
        <v>68</v>
      </c>
      <c r="H202" s="4" t="s">
        <v>69</v>
      </c>
      <c r="I202" s="4"/>
      <c r="J202" s="4"/>
      <c r="K202" s="4">
        <v>207</v>
      </c>
      <c r="L202" s="4">
        <v>21</v>
      </c>
      <c r="M202" s="4">
        <v>3</v>
      </c>
      <c r="N202" s="4" t="s">
        <v>3</v>
      </c>
      <c r="O202" s="4">
        <v>-1</v>
      </c>
      <c r="P202" s="4"/>
      <c r="Q202" s="4"/>
      <c r="R202" s="4"/>
      <c r="S202" s="4"/>
      <c r="T202" s="4"/>
      <c r="U202" s="4"/>
      <c r="V202" s="4"/>
      <c r="W202" s="4">
        <v>3560.0170716000002</v>
      </c>
      <c r="X202" s="4">
        <v>1</v>
      </c>
      <c r="Y202" s="4">
        <v>3560.0170716000002</v>
      </c>
      <c r="Z202" s="4"/>
      <c r="AA202" s="4"/>
      <c r="AB202" s="4"/>
    </row>
    <row r="203" spans="1:28" x14ac:dyDescent="0.2">
      <c r="A203" s="4">
        <v>50</v>
      </c>
      <c r="B203" s="4">
        <v>0</v>
      </c>
      <c r="C203" s="4">
        <v>0</v>
      </c>
      <c r="D203" s="4">
        <v>1</v>
      </c>
      <c r="E203" s="4">
        <v>208</v>
      </c>
      <c r="F203" s="4">
        <f>Source!V180</f>
        <v>0</v>
      </c>
      <c r="G203" s="4" t="s">
        <v>70</v>
      </c>
      <c r="H203" s="4" t="s">
        <v>71</v>
      </c>
      <c r="I203" s="4"/>
      <c r="J203" s="4"/>
      <c r="K203" s="4">
        <v>208</v>
      </c>
      <c r="L203" s="4">
        <v>22</v>
      </c>
      <c r="M203" s="4">
        <v>3</v>
      </c>
      <c r="N203" s="4" t="s">
        <v>3</v>
      </c>
      <c r="O203" s="4">
        <v>-1</v>
      </c>
      <c r="P203" s="4"/>
      <c r="Q203" s="4"/>
      <c r="R203" s="4"/>
      <c r="S203" s="4"/>
      <c r="T203" s="4"/>
      <c r="U203" s="4"/>
      <c r="V203" s="4"/>
      <c r="W203" s="4">
        <v>0</v>
      </c>
      <c r="X203" s="4">
        <v>1</v>
      </c>
      <c r="Y203" s="4">
        <v>0</v>
      </c>
      <c r="Z203" s="4"/>
      <c r="AA203" s="4"/>
      <c r="AB203" s="4"/>
    </row>
    <row r="204" spans="1:28" x14ac:dyDescent="0.2">
      <c r="A204" s="4">
        <v>50</v>
      </c>
      <c r="B204" s="4">
        <v>0</v>
      </c>
      <c r="C204" s="4">
        <v>0</v>
      </c>
      <c r="D204" s="4">
        <v>1</v>
      </c>
      <c r="E204" s="4">
        <v>209</v>
      </c>
      <c r="F204" s="4">
        <f>ROUND(Source!W180,O204)</f>
        <v>0</v>
      </c>
      <c r="G204" s="4" t="s">
        <v>72</v>
      </c>
      <c r="H204" s="4" t="s">
        <v>73</v>
      </c>
      <c r="I204" s="4"/>
      <c r="J204" s="4"/>
      <c r="K204" s="4">
        <v>209</v>
      </c>
      <c r="L204" s="4">
        <v>23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0</v>
      </c>
      <c r="X204" s="4">
        <v>1</v>
      </c>
      <c r="Y204" s="4">
        <v>0</v>
      </c>
      <c r="Z204" s="4"/>
      <c r="AA204" s="4"/>
      <c r="AB204" s="4"/>
    </row>
    <row r="205" spans="1:28" x14ac:dyDescent="0.2">
      <c r="A205" s="4">
        <v>50</v>
      </c>
      <c r="B205" s="4">
        <v>0</v>
      </c>
      <c r="C205" s="4">
        <v>0</v>
      </c>
      <c r="D205" s="4">
        <v>1</v>
      </c>
      <c r="E205" s="4">
        <v>233</v>
      </c>
      <c r="F205" s="4">
        <f>ROUND(Source!BD180,O205)</f>
        <v>0</v>
      </c>
      <c r="G205" s="4" t="s">
        <v>74</v>
      </c>
      <c r="H205" s="4" t="s">
        <v>75</v>
      </c>
      <c r="I205" s="4"/>
      <c r="J205" s="4"/>
      <c r="K205" s="4">
        <v>233</v>
      </c>
      <c r="L205" s="4">
        <v>24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/>
      <c r="AA205" s="4"/>
      <c r="AB205" s="4"/>
    </row>
    <row r="206" spans="1:28" x14ac:dyDescent="0.2">
      <c r="A206" s="4">
        <v>50</v>
      </c>
      <c r="B206" s="4">
        <v>0</v>
      </c>
      <c r="C206" s="4">
        <v>0</v>
      </c>
      <c r="D206" s="4">
        <v>1</v>
      </c>
      <c r="E206" s="4">
        <v>210</v>
      </c>
      <c r="F206" s="4">
        <f>ROUND(Source!X180,O206)</f>
        <v>697214.17</v>
      </c>
      <c r="G206" s="4" t="s">
        <v>76</v>
      </c>
      <c r="H206" s="4" t="s">
        <v>77</v>
      </c>
      <c r="I206" s="4"/>
      <c r="J206" s="4"/>
      <c r="K206" s="4">
        <v>210</v>
      </c>
      <c r="L206" s="4">
        <v>25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697214.17</v>
      </c>
      <c r="X206" s="4">
        <v>1</v>
      </c>
      <c r="Y206" s="4">
        <v>697214.17</v>
      </c>
      <c r="Z206" s="4"/>
      <c r="AA206" s="4"/>
      <c r="AB206" s="4"/>
    </row>
    <row r="207" spans="1:28" x14ac:dyDescent="0.2">
      <c r="A207" s="4">
        <v>50</v>
      </c>
      <c r="B207" s="4">
        <v>0</v>
      </c>
      <c r="C207" s="4">
        <v>0</v>
      </c>
      <c r="D207" s="4">
        <v>1</v>
      </c>
      <c r="E207" s="4">
        <v>211</v>
      </c>
      <c r="F207" s="4">
        <f>ROUND(Source!Y180,O207)</f>
        <v>99602.03</v>
      </c>
      <c r="G207" s="4" t="s">
        <v>78</v>
      </c>
      <c r="H207" s="4" t="s">
        <v>79</v>
      </c>
      <c r="I207" s="4"/>
      <c r="J207" s="4"/>
      <c r="K207" s="4">
        <v>211</v>
      </c>
      <c r="L207" s="4">
        <v>26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99602.03</v>
      </c>
      <c r="X207" s="4">
        <v>1</v>
      </c>
      <c r="Y207" s="4">
        <v>99602.03</v>
      </c>
      <c r="Z207" s="4"/>
      <c r="AA207" s="4"/>
      <c r="AB207" s="4"/>
    </row>
    <row r="208" spans="1:28" x14ac:dyDescent="0.2">
      <c r="A208" s="4">
        <v>50</v>
      </c>
      <c r="B208" s="4">
        <v>0</v>
      </c>
      <c r="C208" s="4">
        <v>0</v>
      </c>
      <c r="D208" s="4">
        <v>1</v>
      </c>
      <c r="E208" s="4">
        <v>224</v>
      </c>
      <c r="F208" s="4">
        <f>ROUND(Source!AR180,O208)</f>
        <v>1853197.01</v>
      </c>
      <c r="G208" s="4" t="s">
        <v>80</v>
      </c>
      <c r="H208" s="4" t="s">
        <v>81</v>
      </c>
      <c r="I208" s="4"/>
      <c r="J208" s="4"/>
      <c r="K208" s="4">
        <v>224</v>
      </c>
      <c r="L208" s="4">
        <v>27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1853197.01</v>
      </c>
      <c r="X208" s="4">
        <v>1</v>
      </c>
      <c r="Y208" s="4">
        <v>1853197.01</v>
      </c>
      <c r="Z208" s="4"/>
      <c r="AA208" s="4"/>
      <c r="AB208" s="4"/>
    </row>
    <row r="209" spans="1:245" x14ac:dyDescent="0.2">
      <c r="A209" s="4">
        <v>50</v>
      </c>
      <c r="B209" s="4">
        <v>1</v>
      </c>
      <c r="C209" s="4">
        <v>0</v>
      </c>
      <c r="D209" s="4">
        <v>2</v>
      </c>
      <c r="E209" s="4">
        <v>0</v>
      </c>
      <c r="F209" s="4">
        <f>ROUND(F208,O209)</f>
        <v>1853197.01</v>
      </c>
      <c r="G209" s="4" t="s">
        <v>116</v>
      </c>
      <c r="H209" s="4" t="s">
        <v>117</v>
      </c>
      <c r="I209" s="4"/>
      <c r="J209" s="4"/>
      <c r="K209" s="4">
        <v>212</v>
      </c>
      <c r="L209" s="4">
        <v>28</v>
      </c>
      <c r="M209" s="4">
        <v>0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1853197.01</v>
      </c>
      <c r="X209" s="4">
        <v>1</v>
      </c>
      <c r="Y209" s="4">
        <v>1853197.01</v>
      </c>
      <c r="Z209" s="4"/>
      <c r="AA209" s="4"/>
      <c r="AB209" s="4"/>
    </row>
    <row r="210" spans="1:245" x14ac:dyDescent="0.2">
      <c r="A210" s="4">
        <v>50</v>
      </c>
      <c r="B210" s="4">
        <v>1</v>
      </c>
      <c r="C210" s="4">
        <v>0</v>
      </c>
      <c r="D210" s="4">
        <v>2</v>
      </c>
      <c r="E210" s="4">
        <v>0</v>
      </c>
      <c r="F210" s="4">
        <f>ROUND(F209*0.07,O210)</f>
        <v>129723.79</v>
      </c>
      <c r="G210" s="4" t="s">
        <v>118</v>
      </c>
      <c r="H210" s="4" t="s">
        <v>119</v>
      </c>
      <c r="I210" s="4"/>
      <c r="J210" s="4"/>
      <c r="K210" s="4">
        <v>212</v>
      </c>
      <c r="L210" s="4">
        <v>29</v>
      </c>
      <c r="M210" s="4">
        <v>0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129723.79</v>
      </c>
      <c r="X210" s="4">
        <v>1</v>
      </c>
      <c r="Y210" s="4">
        <v>129723.79</v>
      </c>
      <c r="Z210" s="4"/>
      <c r="AA210" s="4"/>
      <c r="AB210" s="4"/>
    </row>
    <row r="211" spans="1:245" x14ac:dyDescent="0.2">
      <c r="A211" s="4">
        <v>50</v>
      </c>
      <c r="B211" s="4">
        <v>1</v>
      </c>
      <c r="C211" s="4">
        <v>0</v>
      </c>
      <c r="D211" s="4">
        <v>2</v>
      </c>
      <c r="E211" s="4">
        <v>213</v>
      </c>
      <c r="F211" s="4">
        <f>ROUND(F209+F210,O211)</f>
        <v>1982920.8</v>
      </c>
      <c r="G211" s="4" t="s">
        <v>120</v>
      </c>
      <c r="H211" s="4" t="s">
        <v>80</v>
      </c>
      <c r="I211" s="4"/>
      <c r="J211" s="4"/>
      <c r="K211" s="4">
        <v>212</v>
      </c>
      <c r="L211" s="4">
        <v>30</v>
      </c>
      <c r="M211" s="4">
        <v>0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1982920.8</v>
      </c>
      <c r="X211" s="4">
        <v>1</v>
      </c>
      <c r="Y211" s="4">
        <v>1982920.8</v>
      </c>
      <c r="Z211" s="4"/>
      <c r="AA211" s="4"/>
      <c r="AB211" s="4"/>
    </row>
    <row r="213" spans="1:245" x14ac:dyDescent="0.2">
      <c r="A213" s="1">
        <v>4</v>
      </c>
      <c r="B213" s="1">
        <v>1</v>
      </c>
      <c r="C213" s="1"/>
      <c r="D213" s="1">
        <f>ROW(A339)</f>
        <v>339</v>
      </c>
      <c r="E213" s="1"/>
      <c r="F213" s="1" t="s">
        <v>3</v>
      </c>
      <c r="G213" s="1" t="s">
        <v>121</v>
      </c>
      <c r="H213" s="1" t="s">
        <v>3</v>
      </c>
      <c r="I213" s="1">
        <v>0</v>
      </c>
      <c r="J213" s="1"/>
      <c r="K213" s="1">
        <v>-1</v>
      </c>
      <c r="L213" s="1"/>
      <c r="M213" s="1" t="s">
        <v>3</v>
      </c>
      <c r="N213" s="1"/>
      <c r="O213" s="1"/>
      <c r="P213" s="1"/>
      <c r="Q213" s="1"/>
      <c r="R213" s="1"/>
      <c r="S213" s="1">
        <v>0</v>
      </c>
      <c r="T213" s="1"/>
      <c r="U213" s="1" t="s">
        <v>3</v>
      </c>
      <c r="V213" s="1">
        <v>0</v>
      </c>
      <c r="W213" s="1"/>
      <c r="X213" s="1"/>
      <c r="Y213" s="1"/>
      <c r="Z213" s="1"/>
      <c r="AA213" s="1"/>
      <c r="AB213" s="1" t="s">
        <v>3</v>
      </c>
      <c r="AC213" s="1" t="s">
        <v>3</v>
      </c>
      <c r="AD213" s="1" t="s">
        <v>3</v>
      </c>
      <c r="AE213" s="1" t="s">
        <v>3</v>
      </c>
      <c r="AF213" s="1" t="s">
        <v>3</v>
      </c>
      <c r="AG213" s="1" t="s">
        <v>3</v>
      </c>
      <c r="AH213" s="1"/>
      <c r="AI213" s="1"/>
      <c r="AJ213" s="1"/>
      <c r="AK213" s="1"/>
      <c r="AL213" s="1"/>
      <c r="AM213" s="1"/>
      <c r="AN213" s="1"/>
      <c r="AO213" s="1"/>
      <c r="AP213" s="1" t="s">
        <v>3</v>
      </c>
      <c r="AQ213" s="1" t="s">
        <v>3</v>
      </c>
      <c r="AR213" s="1" t="s">
        <v>3</v>
      </c>
      <c r="AS213" s="1"/>
      <c r="AT213" s="1"/>
      <c r="AU213" s="1"/>
      <c r="AV213" s="1"/>
      <c r="AW213" s="1"/>
      <c r="AX213" s="1"/>
      <c r="AY213" s="1"/>
      <c r="AZ213" s="1" t="s">
        <v>3</v>
      </c>
      <c r="BA213" s="1"/>
      <c r="BB213" s="1" t="s">
        <v>3</v>
      </c>
      <c r="BC213" s="1" t="s">
        <v>3</v>
      </c>
      <c r="BD213" s="1" t="s">
        <v>3</v>
      </c>
      <c r="BE213" s="1" t="s">
        <v>3</v>
      </c>
      <c r="BF213" s="1" t="s">
        <v>3</v>
      </c>
      <c r="BG213" s="1" t="s">
        <v>3</v>
      </c>
      <c r="BH213" s="1" t="s">
        <v>3</v>
      </c>
      <c r="BI213" s="1" t="s">
        <v>3</v>
      </c>
      <c r="BJ213" s="1" t="s">
        <v>3</v>
      </c>
      <c r="BK213" s="1" t="s">
        <v>3</v>
      </c>
      <c r="BL213" s="1" t="s">
        <v>3</v>
      </c>
      <c r="BM213" s="1" t="s">
        <v>3</v>
      </c>
      <c r="BN213" s="1" t="s">
        <v>3</v>
      </c>
      <c r="BO213" s="1" t="s">
        <v>3</v>
      </c>
      <c r="BP213" s="1" t="s">
        <v>3</v>
      </c>
      <c r="BQ213" s="1"/>
      <c r="BR213" s="1"/>
      <c r="BS213" s="1"/>
      <c r="BT213" s="1"/>
      <c r="BU213" s="1"/>
      <c r="BV213" s="1"/>
      <c r="BW213" s="1"/>
      <c r="BX213" s="1">
        <v>0</v>
      </c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>
        <v>0</v>
      </c>
    </row>
    <row r="215" spans="1:245" x14ac:dyDescent="0.2">
      <c r="A215" s="2">
        <v>52</v>
      </c>
      <c r="B215" s="2">
        <f t="shared" ref="B215:G215" si="63">B339</f>
        <v>1</v>
      </c>
      <c r="C215" s="2">
        <f t="shared" si="63"/>
        <v>4</v>
      </c>
      <c r="D215" s="2">
        <f t="shared" si="63"/>
        <v>213</v>
      </c>
      <c r="E215" s="2">
        <f t="shared" si="63"/>
        <v>0</v>
      </c>
      <c r="F215" s="2" t="str">
        <f t="shared" si="63"/>
        <v/>
      </c>
      <c r="G215" s="2" t="str">
        <f t="shared" si="63"/>
        <v>Основная уборка</v>
      </c>
      <c r="H215" s="2"/>
      <c r="I215" s="2"/>
      <c r="J215" s="2"/>
      <c r="K215" s="2"/>
      <c r="L215" s="2"/>
      <c r="M215" s="2"/>
      <c r="N215" s="2"/>
      <c r="O215" s="2">
        <f t="shared" ref="O215:AT215" si="64">O339</f>
        <v>502997.34</v>
      </c>
      <c r="P215" s="2">
        <f t="shared" si="64"/>
        <v>76690.44</v>
      </c>
      <c r="Q215" s="2">
        <f t="shared" si="64"/>
        <v>0</v>
      </c>
      <c r="R215" s="2">
        <f t="shared" si="64"/>
        <v>0</v>
      </c>
      <c r="S215" s="2">
        <f t="shared" si="64"/>
        <v>426306.9</v>
      </c>
      <c r="T215" s="2">
        <f t="shared" si="64"/>
        <v>0</v>
      </c>
      <c r="U215" s="2">
        <f t="shared" si="64"/>
        <v>1523.7249960000001</v>
      </c>
      <c r="V215" s="2">
        <f t="shared" si="64"/>
        <v>0</v>
      </c>
      <c r="W215" s="2">
        <f t="shared" si="64"/>
        <v>0</v>
      </c>
      <c r="X215" s="2">
        <f t="shared" si="64"/>
        <v>298414.84000000003</v>
      </c>
      <c r="Y215" s="2">
        <f t="shared" si="64"/>
        <v>42630.69</v>
      </c>
      <c r="Z215" s="2">
        <f t="shared" si="64"/>
        <v>0</v>
      </c>
      <c r="AA215" s="2">
        <f t="shared" si="64"/>
        <v>0</v>
      </c>
      <c r="AB215" s="2">
        <f t="shared" si="64"/>
        <v>0</v>
      </c>
      <c r="AC215" s="2">
        <f t="shared" si="64"/>
        <v>0</v>
      </c>
      <c r="AD215" s="2">
        <f t="shared" si="64"/>
        <v>0</v>
      </c>
      <c r="AE215" s="2">
        <f t="shared" si="64"/>
        <v>0</v>
      </c>
      <c r="AF215" s="2">
        <f t="shared" si="64"/>
        <v>0</v>
      </c>
      <c r="AG215" s="2">
        <f t="shared" si="64"/>
        <v>0</v>
      </c>
      <c r="AH215" s="2">
        <f t="shared" si="64"/>
        <v>0</v>
      </c>
      <c r="AI215" s="2">
        <f t="shared" si="64"/>
        <v>0</v>
      </c>
      <c r="AJ215" s="2">
        <f t="shared" si="64"/>
        <v>0</v>
      </c>
      <c r="AK215" s="2">
        <f t="shared" si="64"/>
        <v>0</v>
      </c>
      <c r="AL215" s="2">
        <f t="shared" si="64"/>
        <v>0</v>
      </c>
      <c r="AM215" s="2">
        <f t="shared" si="64"/>
        <v>0</v>
      </c>
      <c r="AN215" s="2">
        <f t="shared" si="64"/>
        <v>0</v>
      </c>
      <c r="AO215" s="2">
        <f t="shared" si="64"/>
        <v>0</v>
      </c>
      <c r="AP215" s="2">
        <f t="shared" si="64"/>
        <v>0</v>
      </c>
      <c r="AQ215" s="2">
        <f t="shared" si="64"/>
        <v>0</v>
      </c>
      <c r="AR215" s="2">
        <f t="shared" si="64"/>
        <v>844042.87</v>
      </c>
      <c r="AS215" s="2">
        <f t="shared" si="64"/>
        <v>51922.19</v>
      </c>
      <c r="AT215" s="2">
        <f t="shared" si="64"/>
        <v>0</v>
      </c>
      <c r="AU215" s="2">
        <f t="shared" ref="AU215:BZ215" si="65">AU339</f>
        <v>792120.68</v>
      </c>
      <c r="AV215" s="2">
        <f t="shared" si="65"/>
        <v>76690.44</v>
      </c>
      <c r="AW215" s="2">
        <f t="shared" si="65"/>
        <v>76690.44</v>
      </c>
      <c r="AX215" s="2">
        <f t="shared" si="65"/>
        <v>0</v>
      </c>
      <c r="AY215" s="2">
        <f t="shared" si="65"/>
        <v>76690.44</v>
      </c>
      <c r="AZ215" s="2">
        <f t="shared" si="65"/>
        <v>0</v>
      </c>
      <c r="BA215" s="2">
        <f t="shared" si="65"/>
        <v>0</v>
      </c>
      <c r="BB215" s="2">
        <f t="shared" si="65"/>
        <v>0</v>
      </c>
      <c r="BC215" s="2">
        <f t="shared" si="65"/>
        <v>0</v>
      </c>
      <c r="BD215" s="2">
        <f t="shared" si="65"/>
        <v>0</v>
      </c>
      <c r="BE215" s="2">
        <f t="shared" si="65"/>
        <v>0</v>
      </c>
      <c r="BF215" s="2">
        <f t="shared" si="65"/>
        <v>0</v>
      </c>
      <c r="BG215" s="2">
        <f t="shared" si="65"/>
        <v>0</v>
      </c>
      <c r="BH215" s="2">
        <f t="shared" si="65"/>
        <v>0</v>
      </c>
      <c r="BI215" s="2">
        <f t="shared" si="65"/>
        <v>0</v>
      </c>
      <c r="BJ215" s="2">
        <f t="shared" si="65"/>
        <v>0</v>
      </c>
      <c r="BK215" s="2">
        <f t="shared" si="65"/>
        <v>0</v>
      </c>
      <c r="BL215" s="2">
        <f t="shared" si="65"/>
        <v>0</v>
      </c>
      <c r="BM215" s="2">
        <f t="shared" si="65"/>
        <v>0</v>
      </c>
      <c r="BN215" s="2">
        <f t="shared" si="65"/>
        <v>0</v>
      </c>
      <c r="BO215" s="2">
        <f t="shared" si="65"/>
        <v>0</v>
      </c>
      <c r="BP215" s="2">
        <f t="shared" si="65"/>
        <v>0</v>
      </c>
      <c r="BQ215" s="2">
        <f t="shared" si="65"/>
        <v>0</v>
      </c>
      <c r="BR215" s="2">
        <f t="shared" si="65"/>
        <v>0</v>
      </c>
      <c r="BS215" s="2">
        <f t="shared" si="65"/>
        <v>0</v>
      </c>
      <c r="BT215" s="2">
        <f t="shared" si="65"/>
        <v>0</v>
      </c>
      <c r="BU215" s="2">
        <f t="shared" si="65"/>
        <v>0</v>
      </c>
      <c r="BV215" s="2">
        <f t="shared" si="65"/>
        <v>0</v>
      </c>
      <c r="BW215" s="2">
        <f t="shared" si="65"/>
        <v>0</v>
      </c>
      <c r="BX215" s="2">
        <f t="shared" si="65"/>
        <v>0</v>
      </c>
      <c r="BY215" s="2">
        <f t="shared" si="65"/>
        <v>0</v>
      </c>
      <c r="BZ215" s="2">
        <f t="shared" si="65"/>
        <v>0</v>
      </c>
      <c r="CA215" s="2">
        <f t="shared" ref="CA215:DF215" si="66">CA339</f>
        <v>0</v>
      </c>
      <c r="CB215" s="2">
        <f t="shared" si="66"/>
        <v>0</v>
      </c>
      <c r="CC215" s="2">
        <f t="shared" si="66"/>
        <v>0</v>
      </c>
      <c r="CD215" s="2">
        <f t="shared" si="66"/>
        <v>0</v>
      </c>
      <c r="CE215" s="2">
        <f t="shared" si="66"/>
        <v>0</v>
      </c>
      <c r="CF215" s="2">
        <f t="shared" si="66"/>
        <v>0</v>
      </c>
      <c r="CG215" s="2">
        <f t="shared" si="66"/>
        <v>0</v>
      </c>
      <c r="CH215" s="2">
        <f t="shared" si="66"/>
        <v>0</v>
      </c>
      <c r="CI215" s="2">
        <f t="shared" si="66"/>
        <v>0</v>
      </c>
      <c r="CJ215" s="2">
        <f t="shared" si="66"/>
        <v>0</v>
      </c>
      <c r="CK215" s="2">
        <f t="shared" si="66"/>
        <v>0</v>
      </c>
      <c r="CL215" s="2">
        <f t="shared" si="66"/>
        <v>0</v>
      </c>
      <c r="CM215" s="2">
        <f t="shared" si="66"/>
        <v>0</v>
      </c>
      <c r="CN215" s="2">
        <f t="shared" si="66"/>
        <v>0</v>
      </c>
      <c r="CO215" s="2">
        <f t="shared" si="66"/>
        <v>0</v>
      </c>
      <c r="CP215" s="2">
        <f t="shared" si="66"/>
        <v>0</v>
      </c>
      <c r="CQ215" s="2">
        <f t="shared" si="66"/>
        <v>0</v>
      </c>
      <c r="CR215" s="2">
        <f t="shared" si="66"/>
        <v>0</v>
      </c>
      <c r="CS215" s="2">
        <f t="shared" si="66"/>
        <v>0</v>
      </c>
      <c r="CT215" s="2">
        <f t="shared" si="66"/>
        <v>0</v>
      </c>
      <c r="CU215" s="2">
        <f t="shared" si="66"/>
        <v>0</v>
      </c>
      <c r="CV215" s="2">
        <f t="shared" si="66"/>
        <v>0</v>
      </c>
      <c r="CW215" s="2">
        <f t="shared" si="66"/>
        <v>0</v>
      </c>
      <c r="CX215" s="2">
        <f t="shared" si="66"/>
        <v>0</v>
      </c>
      <c r="CY215" s="2">
        <f t="shared" si="66"/>
        <v>0</v>
      </c>
      <c r="CZ215" s="2">
        <f t="shared" si="66"/>
        <v>0</v>
      </c>
      <c r="DA215" s="2">
        <f t="shared" si="66"/>
        <v>0</v>
      </c>
      <c r="DB215" s="2">
        <f t="shared" si="66"/>
        <v>0</v>
      </c>
      <c r="DC215" s="2">
        <f t="shared" si="66"/>
        <v>0</v>
      </c>
      <c r="DD215" s="2">
        <f t="shared" si="66"/>
        <v>0</v>
      </c>
      <c r="DE215" s="2">
        <f t="shared" si="66"/>
        <v>0</v>
      </c>
      <c r="DF215" s="2">
        <f t="shared" si="66"/>
        <v>0</v>
      </c>
      <c r="DG215" s="3">
        <f t="shared" ref="DG215:EL215" si="67">DG339</f>
        <v>0</v>
      </c>
      <c r="DH215" s="3">
        <f t="shared" si="67"/>
        <v>0</v>
      </c>
      <c r="DI215" s="3">
        <f t="shared" si="67"/>
        <v>0</v>
      </c>
      <c r="DJ215" s="3">
        <f t="shared" si="67"/>
        <v>0</v>
      </c>
      <c r="DK215" s="3">
        <f t="shared" si="67"/>
        <v>0</v>
      </c>
      <c r="DL215" s="3">
        <f t="shared" si="67"/>
        <v>0</v>
      </c>
      <c r="DM215" s="3">
        <f t="shared" si="67"/>
        <v>0</v>
      </c>
      <c r="DN215" s="3">
        <f t="shared" si="67"/>
        <v>0</v>
      </c>
      <c r="DO215" s="3">
        <f t="shared" si="67"/>
        <v>0</v>
      </c>
      <c r="DP215" s="3">
        <f t="shared" si="67"/>
        <v>0</v>
      </c>
      <c r="DQ215" s="3">
        <f t="shared" si="67"/>
        <v>0</v>
      </c>
      <c r="DR215" s="3">
        <f t="shared" si="67"/>
        <v>0</v>
      </c>
      <c r="DS215" s="3">
        <f t="shared" si="67"/>
        <v>0</v>
      </c>
      <c r="DT215" s="3">
        <f t="shared" si="67"/>
        <v>0</v>
      </c>
      <c r="DU215" s="3">
        <f t="shared" si="67"/>
        <v>0</v>
      </c>
      <c r="DV215" s="3">
        <f t="shared" si="67"/>
        <v>0</v>
      </c>
      <c r="DW215" s="3">
        <f t="shared" si="67"/>
        <v>0</v>
      </c>
      <c r="DX215" s="3">
        <f t="shared" si="67"/>
        <v>0</v>
      </c>
      <c r="DY215" s="3">
        <f t="shared" si="67"/>
        <v>0</v>
      </c>
      <c r="DZ215" s="3">
        <f t="shared" si="67"/>
        <v>0</v>
      </c>
      <c r="EA215" s="3">
        <f t="shared" si="67"/>
        <v>0</v>
      </c>
      <c r="EB215" s="3">
        <f t="shared" si="67"/>
        <v>0</v>
      </c>
      <c r="EC215" s="3">
        <f t="shared" si="67"/>
        <v>0</v>
      </c>
      <c r="ED215" s="3">
        <f t="shared" si="67"/>
        <v>0</v>
      </c>
      <c r="EE215" s="3">
        <f t="shared" si="67"/>
        <v>0</v>
      </c>
      <c r="EF215" s="3">
        <f t="shared" si="67"/>
        <v>0</v>
      </c>
      <c r="EG215" s="3">
        <f t="shared" si="67"/>
        <v>0</v>
      </c>
      <c r="EH215" s="3">
        <f t="shared" si="67"/>
        <v>0</v>
      </c>
      <c r="EI215" s="3">
        <f t="shared" si="67"/>
        <v>0</v>
      </c>
      <c r="EJ215" s="3">
        <f t="shared" si="67"/>
        <v>0</v>
      </c>
      <c r="EK215" s="3">
        <f t="shared" si="67"/>
        <v>0</v>
      </c>
      <c r="EL215" s="3">
        <f t="shared" si="67"/>
        <v>0</v>
      </c>
      <c r="EM215" s="3">
        <f t="shared" ref="EM215:FR215" si="68">EM339</f>
        <v>0</v>
      </c>
      <c r="EN215" s="3">
        <f t="shared" si="68"/>
        <v>0</v>
      </c>
      <c r="EO215" s="3">
        <f t="shared" si="68"/>
        <v>0</v>
      </c>
      <c r="EP215" s="3">
        <f t="shared" si="68"/>
        <v>0</v>
      </c>
      <c r="EQ215" s="3">
        <f t="shared" si="68"/>
        <v>0</v>
      </c>
      <c r="ER215" s="3">
        <f t="shared" si="68"/>
        <v>0</v>
      </c>
      <c r="ES215" s="3">
        <f t="shared" si="68"/>
        <v>0</v>
      </c>
      <c r="ET215" s="3">
        <f t="shared" si="68"/>
        <v>0</v>
      </c>
      <c r="EU215" s="3">
        <f t="shared" si="68"/>
        <v>0</v>
      </c>
      <c r="EV215" s="3">
        <f t="shared" si="68"/>
        <v>0</v>
      </c>
      <c r="EW215" s="3">
        <f t="shared" si="68"/>
        <v>0</v>
      </c>
      <c r="EX215" s="3">
        <f t="shared" si="68"/>
        <v>0</v>
      </c>
      <c r="EY215" s="3">
        <f t="shared" si="68"/>
        <v>0</v>
      </c>
      <c r="EZ215" s="3">
        <f t="shared" si="68"/>
        <v>0</v>
      </c>
      <c r="FA215" s="3">
        <f t="shared" si="68"/>
        <v>0</v>
      </c>
      <c r="FB215" s="3">
        <f t="shared" si="68"/>
        <v>0</v>
      </c>
      <c r="FC215" s="3">
        <f t="shared" si="68"/>
        <v>0</v>
      </c>
      <c r="FD215" s="3">
        <f t="shared" si="68"/>
        <v>0</v>
      </c>
      <c r="FE215" s="3">
        <f t="shared" si="68"/>
        <v>0</v>
      </c>
      <c r="FF215" s="3">
        <f t="shared" si="68"/>
        <v>0</v>
      </c>
      <c r="FG215" s="3">
        <f t="shared" si="68"/>
        <v>0</v>
      </c>
      <c r="FH215" s="3">
        <f t="shared" si="68"/>
        <v>0</v>
      </c>
      <c r="FI215" s="3">
        <f t="shared" si="68"/>
        <v>0</v>
      </c>
      <c r="FJ215" s="3">
        <f t="shared" si="68"/>
        <v>0</v>
      </c>
      <c r="FK215" s="3">
        <f t="shared" si="68"/>
        <v>0</v>
      </c>
      <c r="FL215" s="3">
        <f t="shared" si="68"/>
        <v>0</v>
      </c>
      <c r="FM215" s="3">
        <f t="shared" si="68"/>
        <v>0</v>
      </c>
      <c r="FN215" s="3">
        <f t="shared" si="68"/>
        <v>0</v>
      </c>
      <c r="FO215" s="3">
        <f t="shared" si="68"/>
        <v>0</v>
      </c>
      <c r="FP215" s="3">
        <f t="shared" si="68"/>
        <v>0</v>
      </c>
      <c r="FQ215" s="3">
        <f t="shared" si="68"/>
        <v>0</v>
      </c>
      <c r="FR215" s="3">
        <f t="shared" si="68"/>
        <v>0</v>
      </c>
      <c r="FS215" s="3">
        <f t="shared" ref="FS215:GX215" si="69">FS339</f>
        <v>0</v>
      </c>
      <c r="FT215" s="3">
        <f t="shared" si="69"/>
        <v>0</v>
      </c>
      <c r="FU215" s="3">
        <f t="shared" si="69"/>
        <v>0</v>
      </c>
      <c r="FV215" s="3">
        <f t="shared" si="69"/>
        <v>0</v>
      </c>
      <c r="FW215" s="3">
        <f t="shared" si="69"/>
        <v>0</v>
      </c>
      <c r="FX215" s="3">
        <f t="shared" si="69"/>
        <v>0</v>
      </c>
      <c r="FY215" s="3">
        <f t="shared" si="69"/>
        <v>0</v>
      </c>
      <c r="FZ215" s="3">
        <f t="shared" si="69"/>
        <v>0</v>
      </c>
      <c r="GA215" s="3">
        <f t="shared" si="69"/>
        <v>0</v>
      </c>
      <c r="GB215" s="3">
        <f t="shared" si="69"/>
        <v>0</v>
      </c>
      <c r="GC215" s="3">
        <f t="shared" si="69"/>
        <v>0</v>
      </c>
      <c r="GD215" s="3">
        <f t="shared" si="69"/>
        <v>0</v>
      </c>
      <c r="GE215" s="3">
        <f t="shared" si="69"/>
        <v>0</v>
      </c>
      <c r="GF215" s="3">
        <f t="shared" si="69"/>
        <v>0</v>
      </c>
      <c r="GG215" s="3">
        <f t="shared" si="69"/>
        <v>0</v>
      </c>
      <c r="GH215" s="3">
        <f t="shared" si="69"/>
        <v>0</v>
      </c>
      <c r="GI215" s="3">
        <f t="shared" si="69"/>
        <v>0</v>
      </c>
      <c r="GJ215" s="3">
        <f t="shared" si="69"/>
        <v>0</v>
      </c>
      <c r="GK215" s="3">
        <f t="shared" si="69"/>
        <v>0</v>
      </c>
      <c r="GL215" s="3">
        <f t="shared" si="69"/>
        <v>0</v>
      </c>
      <c r="GM215" s="3">
        <f t="shared" si="69"/>
        <v>0</v>
      </c>
      <c r="GN215" s="3">
        <f t="shared" si="69"/>
        <v>0</v>
      </c>
      <c r="GO215" s="3">
        <f t="shared" si="69"/>
        <v>0</v>
      </c>
      <c r="GP215" s="3">
        <f t="shared" si="69"/>
        <v>0</v>
      </c>
      <c r="GQ215" s="3">
        <f t="shared" si="69"/>
        <v>0</v>
      </c>
      <c r="GR215" s="3">
        <f t="shared" si="69"/>
        <v>0</v>
      </c>
      <c r="GS215" s="3">
        <f t="shared" si="69"/>
        <v>0</v>
      </c>
      <c r="GT215" s="3">
        <f t="shared" si="69"/>
        <v>0</v>
      </c>
      <c r="GU215" s="3">
        <f t="shared" si="69"/>
        <v>0</v>
      </c>
      <c r="GV215" s="3">
        <f t="shared" si="69"/>
        <v>0</v>
      </c>
      <c r="GW215" s="3">
        <f t="shared" si="69"/>
        <v>0</v>
      </c>
      <c r="GX215" s="3">
        <f t="shared" si="69"/>
        <v>0</v>
      </c>
    </row>
    <row r="217" spans="1:245" x14ac:dyDescent="0.2">
      <c r="A217" s="1">
        <v>5</v>
      </c>
      <c r="B217" s="1">
        <v>1</v>
      </c>
      <c r="C217" s="1"/>
      <c r="D217" s="1">
        <f>ROW(A226)</f>
        <v>226</v>
      </c>
      <c r="E217" s="1"/>
      <c r="F217" s="1" t="s">
        <v>3</v>
      </c>
      <c r="G217" s="1" t="s">
        <v>82</v>
      </c>
      <c r="H217" s="1" t="s">
        <v>3</v>
      </c>
      <c r="I217" s="1">
        <v>0</v>
      </c>
      <c r="J217" s="1"/>
      <c r="K217" s="1">
        <v>-1</v>
      </c>
      <c r="L217" s="1"/>
      <c r="M217" s="1" t="s">
        <v>3</v>
      </c>
      <c r="N217" s="1"/>
      <c r="O217" s="1"/>
      <c r="P217" s="1"/>
      <c r="Q217" s="1"/>
      <c r="R217" s="1"/>
      <c r="S217" s="1">
        <v>0</v>
      </c>
      <c r="T217" s="1"/>
      <c r="U217" s="1" t="s">
        <v>3</v>
      </c>
      <c r="V217" s="1">
        <v>0</v>
      </c>
      <c r="W217" s="1"/>
      <c r="X217" s="1"/>
      <c r="Y217" s="1"/>
      <c r="Z217" s="1"/>
      <c r="AA217" s="1"/>
      <c r="AB217" s="1" t="s">
        <v>3</v>
      </c>
      <c r="AC217" s="1" t="s">
        <v>3</v>
      </c>
      <c r="AD217" s="1" t="s">
        <v>3</v>
      </c>
      <c r="AE217" s="1" t="s">
        <v>3</v>
      </c>
      <c r="AF217" s="1" t="s">
        <v>3</v>
      </c>
      <c r="AG217" s="1" t="s">
        <v>3</v>
      </c>
      <c r="AH217" s="1"/>
      <c r="AI217" s="1"/>
      <c r="AJ217" s="1"/>
      <c r="AK217" s="1"/>
      <c r="AL217" s="1"/>
      <c r="AM217" s="1"/>
      <c r="AN217" s="1"/>
      <c r="AO217" s="1"/>
      <c r="AP217" s="1" t="s">
        <v>3</v>
      </c>
      <c r="AQ217" s="1" t="s">
        <v>3</v>
      </c>
      <c r="AR217" s="1" t="s">
        <v>3</v>
      </c>
      <c r="AS217" s="1"/>
      <c r="AT217" s="1"/>
      <c r="AU217" s="1"/>
      <c r="AV217" s="1"/>
      <c r="AW217" s="1"/>
      <c r="AX217" s="1"/>
      <c r="AY217" s="1"/>
      <c r="AZ217" s="1" t="s">
        <v>3</v>
      </c>
      <c r="BA217" s="1"/>
      <c r="BB217" s="1" t="s">
        <v>3</v>
      </c>
      <c r="BC217" s="1" t="s">
        <v>3</v>
      </c>
      <c r="BD217" s="1" t="s">
        <v>3</v>
      </c>
      <c r="BE217" s="1" t="s">
        <v>3</v>
      </c>
      <c r="BF217" s="1" t="s">
        <v>3</v>
      </c>
      <c r="BG217" s="1" t="s">
        <v>3</v>
      </c>
      <c r="BH217" s="1" t="s">
        <v>3</v>
      </c>
      <c r="BI217" s="1" t="s">
        <v>3</v>
      </c>
      <c r="BJ217" s="1" t="s">
        <v>3</v>
      </c>
      <c r="BK217" s="1" t="s">
        <v>3</v>
      </c>
      <c r="BL217" s="1" t="s">
        <v>3</v>
      </c>
      <c r="BM217" s="1" t="s">
        <v>3</v>
      </c>
      <c r="BN217" s="1" t="s">
        <v>3</v>
      </c>
      <c r="BO217" s="1" t="s">
        <v>3</v>
      </c>
      <c r="BP217" s="1" t="s">
        <v>3</v>
      </c>
      <c r="BQ217" s="1"/>
      <c r="BR217" s="1"/>
      <c r="BS217" s="1"/>
      <c r="BT217" s="1"/>
      <c r="BU217" s="1"/>
      <c r="BV217" s="1"/>
      <c r="BW217" s="1"/>
      <c r="BX217" s="1">
        <v>0</v>
      </c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>
        <v>0</v>
      </c>
    </row>
    <row r="219" spans="1:245" x14ac:dyDescent="0.2">
      <c r="A219" s="2">
        <v>52</v>
      </c>
      <c r="B219" s="2">
        <f t="shared" ref="B219:G219" si="70">B226</f>
        <v>1</v>
      </c>
      <c r="C219" s="2">
        <f t="shared" si="70"/>
        <v>5</v>
      </c>
      <c r="D219" s="2">
        <f t="shared" si="70"/>
        <v>217</v>
      </c>
      <c r="E219" s="2">
        <f t="shared" si="70"/>
        <v>0</v>
      </c>
      <c r="F219" s="2" t="str">
        <f t="shared" si="70"/>
        <v/>
      </c>
      <c r="G219" s="2" t="str">
        <f t="shared" si="70"/>
        <v>Полы</v>
      </c>
      <c r="H219" s="2"/>
      <c r="I219" s="2"/>
      <c r="J219" s="2"/>
      <c r="K219" s="2"/>
      <c r="L219" s="2"/>
      <c r="M219" s="2"/>
      <c r="N219" s="2"/>
      <c r="O219" s="2">
        <f t="shared" ref="O219:AT219" si="71">O226</f>
        <v>127390.7</v>
      </c>
      <c r="P219" s="2">
        <f t="shared" si="71"/>
        <v>6895.73</v>
      </c>
      <c r="Q219" s="2">
        <f t="shared" si="71"/>
        <v>0</v>
      </c>
      <c r="R219" s="2">
        <f t="shared" si="71"/>
        <v>0</v>
      </c>
      <c r="S219" s="2">
        <f t="shared" si="71"/>
        <v>120494.97</v>
      </c>
      <c r="T219" s="2">
        <f t="shared" si="71"/>
        <v>0</v>
      </c>
      <c r="U219" s="2">
        <f t="shared" si="71"/>
        <v>430.67993999999999</v>
      </c>
      <c r="V219" s="2">
        <f t="shared" si="71"/>
        <v>0</v>
      </c>
      <c r="W219" s="2">
        <f t="shared" si="71"/>
        <v>0</v>
      </c>
      <c r="X219" s="2">
        <f t="shared" si="71"/>
        <v>84346.48</v>
      </c>
      <c r="Y219" s="2">
        <f t="shared" si="71"/>
        <v>12049.49</v>
      </c>
      <c r="Z219" s="2">
        <f t="shared" si="71"/>
        <v>0</v>
      </c>
      <c r="AA219" s="2">
        <f t="shared" si="71"/>
        <v>0</v>
      </c>
      <c r="AB219" s="2">
        <f t="shared" si="71"/>
        <v>127390.7</v>
      </c>
      <c r="AC219" s="2">
        <f t="shared" si="71"/>
        <v>6895.73</v>
      </c>
      <c r="AD219" s="2">
        <f t="shared" si="71"/>
        <v>0</v>
      </c>
      <c r="AE219" s="2">
        <f t="shared" si="71"/>
        <v>0</v>
      </c>
      <c r="AF219" s="2">
        <f t="shared" si="71"/>
        <v>120494.97</v>
      </c>
      <c r="AG219" s="2">
        <f t="shared" si="71"/>
        <v>0</v>
      </c>
      <c r="AH219" s="2">
        <f t="shared" si="71"/>
        <v>430.67993999999999</v>
      </c>
      <c r="AI219" s="2">
        <f t="shared" si="71"/>
        <v>0</v>
      </c>
      <c r="AJ219" s="2">
        <f t="shared" si="71"/>
        <v>0</v>
      </c>
      <c r="AK219" s="2">
        <f t="shared" si="71"/>
        <v>84346.48</v>
      </c>
      <c r="AL219" s="2">
        <f t="shared" si="71"/>
        <v>12049.49</v>
      </c>
      <c r="AM219" s="2">
        <f t="shared" si="71"/>
        <v>0</v>
      </c>
      <c r="AN219" s="2">
        <f t="shared" si="71"/>
        <v>0</v>
      </c>
      <c r="AO219" s="2">
        <f t="shared" si="71"/>
        <v>0</v>
      </c>
      <c r="AP219" s="2">
        <f t="shared" si="71"/>
        <v>0</v>
      </c>
      <c r="AQ219" s="2">
        <f t="shared" si="71"/>
        <v>0</v>
      </c>
      <c r="AR219" s="2">
        <f t="shared" si="71"/>
        <v>223786.67</v>
      </c>
      <c r="AS219" s="2">
        <f t="shared" si="71"/>
        <v>0</v>
      </c>
      <c r="AT219" s="2">
        <f t="shared" si="71"/>
        <v>0</v>
      </c>
      <c r="AU219" s="2">
        <f t="shared" ref="AU219:BZ219" si="72">AU226</f>
        <v>223786.67</v>
      </c>
      <c r="AV219" s="2">
        <f t="shared" si="72"/>
        <v>6895.73</v>
      </c>
      <c r="AW219" s="2">
        <f t="shared" si="72"/>
        <v>6895.73</v>
      </c>
      <c r="AX219" s="2">
        <f t="shared" si="72"/>
        <v>0</v>
      </c>
      <c r="AY219" s="2">
        <f t="shared" si="72"/>
        <v>6895.73</v>
      </c>
      <c r="AZ219" s="2">
        <f t="shared" si="72"/>
        <v>0</v>
      </c>
      <c r="BA219" s="2">
        <f t="shared" si="72"/>
        <v>0</v>
      </c>
      <c r="BB219" s="2">
        <f t="shared" si="72"/>
        <v>0</v>
      </c>
      <c r="BC219" s="2">
        <f t="shared" si="72"/>
        <v>0</v>
      </c>
      <c r="BD219" s="2">
        <f t="shared" si="72"/>
        <v>0</v>
      </c>
      <c r="BE219" s="2">
        <f t="shared" si="72"/>
        <v>0</v>
      </c>
      <c r="BF219" s="2">
        <f t="shared" si="72"/>
        <v>0</v>
      </c>
      <c r="BG219" s="2">
        <f t="shared" si="72"/>
        <v>0</v>
      </c>
      <c r="BH219" s="2">
        <f t="shared" si="72"/>
        <v>0</v>
      </c>
      <c r="BI219" s="2">
        <f t="shared" si="72"/>
        <v>0</v>
      </c>
      <c r="BJ219" s="2">
        <f t="shared" si="72"/>
        <v>0</v>
      </c>
      <c r="BK219" s="2">
        <f t="shared" si="72"/>
        <v>0</v>
      </c>
      <c r="BL219" s="2">
        <f t="shared" si="72"/>
        <v>0</v>
      </c>
      <c r="BM219" s="2">
        <f t="shared" si="72"/>
        <v>0</v>
      </c>
      <c r="BN219" s="2">
        <f t="shared" si="72"/>
        <v>0</v>
      </c>
      <c r="BO219" s="2">
        <f t="shared" si="72"/>
        <v>0</v>
      </c>
      <c r="BP219" s="2">
        <f t="shared" si="72"/>
        <v>0</v>
      </c>
      <c r="BQ219" s="2">
        <f t="shared" si="72"/>
        <v>0</v>
      </c>
      <c r="BR219" s="2">
        <f t="shared" si="72"/>
        <v>0</v>
      </c>
      <c r="BS219" s="2">
        <f t="shared" si="72"/>
        <v>0</v>
      </c>
      <c r="BT219" s="2">
        <f t="shared" si="72"/>
        <v>0</v>
      </c>
      <c r="BU219" s="2">
        <f t="shared" si="72"/>
        <v>0</v>
      </c>
      <c r="BV219" s="2">
        <f t="shared" si="72"/>
        <v>0</v>
      </c>
      <c r="BW219" s="2">
        <f t="shared" si="72"/>
        <v>0</v>
      </c>
      <c r="BX219" s="2">
        <f t="shared" si="72"/>
        <v>0</v>
      </c>
      <c r="BY219" s="2">
        <f t="shared" si="72"/>
        <v>0</v>
      </c>
      <c r="BZ219" s="2">
        <f t="shared" si="72"/>
        <v>0</v>
      </c>
      <c r="CA219" s="2">
        <f t="shared" ref="CA219:DF219" si="73">CA226</f>
        <v>223786.67</v>
      </c>
      <c r="CB219" s="2">
        <f t="shared" si="73"/>
        <v>0</v>
      </c>
      <c r="CC219" s="2">
        <f t="shared" si="73"/>
        <v>0</v>
      </c>
      <c r="CD219" s="2">
        <f t="shared" si="73"/>
        <v>223786.67</v>
      </c>
      <c r="CE219" s="2">
        <f t="shared" si="73"/>
        <v>6895.73</v>
      </c>
      <c r="CF219" s="2">
        <f t="shared" si="73"/>
        <v>6895.73</v>
      </c>
      <c r="CG219" s="2">
        <f t="shared" si="73"/>
        <v>0</v>
      </c>
      <c r="CH219" s="2">
        <f t="shared" si="73"/>
        <v>6895.73</v>
      </c>
      <c r="CI219" s="2">
        <f t="shared" si="73"/>
        <v>0</v>
      </c>
      <c r="CJ219" s="2">
        <f t="shared" si="73"/>
        <v>0</v>
      </c>
      <c r="CK219" s="2">
        <f t="shared" si="73"/>
        <v>0</v>
      </c>
      <c r="CL219" s="2">
        <f t="shared" si="73"/>
        <v>0</v>
      </c>
      <c r="CM219" s="2">
        <f t="shared" si="73"/>
        <v>0</v>
      </c>
      <c r="CN219" s="2">
        <f t="shared" si="73"/>
        <v>0</v>
      </c>
      <c r="CO219" s="2">
        <f t="shared" si="73"/>
        <v>0</v>
      </c>
      <c r="CP219" s="2">
        <f t="shared" si="73"/>
        <v>0</v>
      </c>
      <c r="CQ219" s="2">
        <f t="shared" si="73"/>
        <v>0</v>
      </c>
      <c r="CR219" s="2">
        <f t="shared" si="73"/>
        <v>0</v>
      </c>
      <c r="CS219" s="2">
        <f t="shared" si="73"/>
        <v>0</v>
      </c>
      <c r="CT219" s="2">
        <f t="shared" si="73"/>
        <v>0</v>
      </c>
      <c r="CU219" s="2">
        <f t="shared" si="73"/>
        <v>0</v>
      </c>
      <c r="CV219" s="2">
        <f t="shared" si="73"/>
        <v>0</v>
      </c>
      <c r="CW219" s="2">
        <f t="shared" si="73"/>
        <v>0</v>
      </c>
      <c r="CX219" s="2">
        <f t="shared" si="73"/>
        <v>0</v>
      </c>
      <c r="CY219" s="2">
        <f t="shared" si="73"/>
        <v>0</v>
      </c>
      <c r="CZ219" s="2">
        <f t="shared" si="73"/>
        <v>0</v>
      </c>
      <c r="DA219" s="2">
        <f t="shared" si="73"/>
        <v>0</v>
      </c>
      <c r="DB219" s="2">
        <f t="shared" si="73"/>
        <v>0</v>
      </c>
      <c r="DC219" s="2">
        <f t="shared" si="73"/>
        <v>0</v>
      </c>
      <c r="DD219" s="2">
        <f t="shared" si="73"/>
        <v>0</v>
      </c>
      <c r="DE219" s="2">
        <f t="shared" si="73"/>
        <v>0</v>
      </c>
      <c r="DF219" s="2">
        <f t="shared" si="73"/>
        <v>0</v>
      </c>
      <c r="DG219" s="3">
        <f t="shared" ref="DG219:EL219" si="74">DG226</f>
        <v>0</v>
      </c>
      <c r="DH219" s="3">
        <f t="shared" si="74"/>
        <v>0</v>
      </c>
      <c r="DI219" s="3">
        <f t="shared" si="74"/>
        <v>0</v>
      </c>
      <c r="DJ219" s="3">
        <f t="shared" si="74"/>
        <v>0</v>
      </c>
      <c r="DK219" s="3">
        <f t="shared" si="74"/>
        <v>0</v>
      </c>
      <c r="DL219" s="3">
        <f t="shared" si="74"/>
        <v>0</v>
      </c>
      <c r="DM219" s="3">
        <f t="shared" si="74"/>
        <v>0</v>
      </c>
      <c r="DN219" s="3">
        <f t="shared" si="74"/>
        <v>0</v>
      </c>
      <c r="DO219" s="3">
        <f t="shared" si="74"/>
        <v>0</v>
      </c>
      <c r="DP219" s="3">
        <f t="shared" si="74"/>
        <v>0</v>
      </c>
      <c r="DQ219" s="3">
        <f t="shared" si="74"/>
        <v>0</v>
      </c>
      <c r="DR219" s="3">
        <f t="shared" si="74"/>
        <v>0</v>
      </c>
      <c r="DS219" s="3">
        <f t="shared" si="74"/>
        <v>0</v>
      </c>
      <c r="DT219" s="3">
        <f t="shared" si="74"/>
        <v>0</v>
      </c>
      <c r="DU219" s="3">
        <f t="shared" si="74"/>
        <v>0</v>
      </c>
      <c r="DV219" s="3">
        <f t="shared" si="74"/>
        <v>0</v>
      </c>
      <c r="DW219" s="3">
        <f t="shared" si="74"/>
        <v>0</v>
      </c>
      <c r="DX219" s="3">
        <f t="shared" si="74"/>
        <v>0</v>
      </c>
      <c r="DY219" s="3">
        <f t="shared" si="74"/>
        <v>0</v>
      </c>
      <c r="DZ219" s="3">
        <f t="shared" si="74"/>
        <v>0</v>
      </c>
      <c r="EA219" s="3">
        <f t="shared" si="74"/>
        <v>0</v>
      </c>
      <c r="EB219" s="3">
        <f t="shared" si="74"/>
        <v>0</v>
      </c>
      <c r="EC219" s="3">
        <f t="shared" si="74"/>
        <v>0</v>
      </c>
      <c r="ED219" s="3">
        <f t="shared" si="74"/>
        <v>0</v>
      </c>
      <c r="EE219" s="3">
        <f t="shared" si="74"/>
        <v>0</v>
      </c>
      <c r="EF219" s="3">
        <f t="shared" si="74"/>
        <v>0</v>
      </c>
      <c r="EG219" s="3">
        <f t="shared" si="74"/>
        <v>0</v>
      </c>
      <c r="EH219" s="3">
        <f t="shared" si="74"/>
        <v>0</v>
      </c>
      <c r="EI219" s="3">
        <f t="shared" si="74"/>
        <v>0</v>
      </c>
      <c r="EJ219" s="3">
        <f t="shared" si="74"/>
        <v>0</v>
      </c>
      <c r="EK219" s="3">
        <f t="shared" si="74"/>
        <v>0</v>
      </c>
      <c r="EL219" s="3">
        <f t="shared" si="74"/>
        <v>0</v>
      </c>
      <c r="EM219" s="3">
        <f t="shared" ref="EM219:FR219" si="75">EM226</f>
        <v>0</v>
      </c>
      <c r="EN219" s="3">
        <f t="shared" si="75"/>
        <v>0</v>
      </c>
      <c r="EO219" s="3">
        <f t="shared" si="75"/>
        <v>0</v>
      </c>
      <c r="EP219" s="3">
        <f t="shared" si="75"/>
        <v>0</v>
      </c>
      <c r="EQ219" s="3">
        <f t="shared" si="75"/>
        <v>0</v>
      </c>
      <c r="ER219" s="3">
        <f t="shared" si="75"/>
        <v>0</v>
      </c>
      <c r="ES219" s="3">
        <f t="shared" si="75"/>
        <v>0</v>
      </c>
      <c r="ET219" s="3">
        <f t="shared" si="75"/>
        <v>0</v>
      </c>
      <c r="EU219" s="3">
        <f t="shared" si="75"/>
        <v>0</v>
      </c>
      <c r="EV219" s="3">
        <f t="shared" si="75"/>
        <v>0</v>
      </c>
      <c r="EW219" s="3">
        <f t="shared" si="75"/>
        <v>0</v>
      </c>
      <c r="EX219" s="3">
        <f t="shared" si="75"/>
        <v>0</v>
      </c>
      <c r="EY219" s="3">
        <f t="shared" si="75"/>
        <v>0</v>
      </c>
      <c r="EZ219" s="3">
        <f t="shared" si="75"/>
        <v>0</v>
      </c>
      <c r="FA219" s="3">
        <f t="shared" si="75"/>
        <v>0</v>
      </c>
      <c r="FB219" s="3">
        <f t="shared" si="75"/>
        <v>0</v>
      </c>
      <c r="FC219" s="3">
        <f t="shared" si="75"/>
        <v>0</v>
      </c>
      <c r="FD219" s="3">
        <f t="shared" si="75"/>
        <v>0</v>
      </c>
      <c r="FE219" s="3">
        <f t="shared" si="75"/>
        <v>0</v>
      </c>
      <c r="FF219" s="3">
        <f t="shared" si="75"/>
        <v>0</v>
      </c>
      <c r="FG219" s="3">
        <f t="shared" si="75"/>
        <v>0</v>
      </c>
      <c r="FH219" s="3">
        <f t="shared" si="75"/>
        <v>0</v>
      </c>
      <c r="FI219" s="3">
        <f t="shared" si="75"/>
        <v>0</v>
      </c>
      <c r="FJ219" s="3">
        <f t="shared" si="75"/>
        <v>0</v>
      </c>
      <c r="FK219" s="3">
        <f t="shared" si="75"/>
        <v>0</v>
      </c>
      <c r="FL219" s="3">
        <f t="shared" si="75"/>
        <v>0</v>
      </c>
      <c r="FM219" s="3">
        <f t="shared" si="75"/>
        <v>0</v>
      </c>
      <c r="FN219" s="3">
        <f t="shared" si="75"/>
        <v>0</v>
      </c>
      <c r="FO219" s="3">
        <f t="shared" si="75"/>
        <v>0</v>
      </c>
      <c r="FP219" s="3">
        <f t="shared" si="75"/>
        <v>0</v>
      </c>
      <c r="FQ219" s="3">
        <f t="shared" si="75"/>
        <v>0</v>
      </c>
      <c r="FR219" s="3">
        <f t="shared" si="75"/>
        <v>0</v>
      </c>
      <c r="FS219" s="3">
        <f t="shared" ref="FS219:GX219" si="76">FS226</f>
        <v>0</v>
      </c>
      <c r="FT219" s="3">
        <f t="shared" si="76"/>
        <v>0</v>
      </c>
      <c r="FU219" s="3">
        <f t="shared" si="76"/>
        <v>0</v>
      </c>
      <c r="FV219" s="3">
        <f t="shared" si="76"/>
        <v>0</v>
      </c>
      <c r="FW219" s="3">
        <f t="shared" si="76"/>
        <v>0</v>
      </c>
      <c r="FX219" s="3">
        <f t="shared" si="76"/>
        <v>0</v>
      </c>
      <c r="FY219" s="3">
        <f t="shared" si="76"/>
        <v>0</v>
      </c>
      <c r="FZ219" s="3">
        <f t="shared" si="76"/>
        <v>0</v>
      </c>
      <c r="GA219" s="3">
        <f t="shared" si="76"/>
        <v>0</v>
      </c>
      <c r="GB219" s="3">
        <f t="shared" si="76"/>
        <v>0</v>
      </c>
      <c r="GC219" s="3">
        <f t="shared" si="76"/>
        <v>0</v>
      </c>
      <c r="GD219" s="3">
        <f t="shared" si="76"/>
        <v>0</v>
      </c>
      <c r="GE219" s="3">
        <f t="shared" si="76"/>
        <v>0</v>
      </c>
      <c r="GF219" s="3">
        <f t="shared" si="76"/>
        <v>0</v>
      </c>
      <c r="GG219" s="3">
        <f t="shared" si="76"/>
        <v>0</v>
      </c>
      <c r="GH219" s="3">
        <f t="shared" si="76"/>
        <v>0</v>
      </c>
      <c r="GI219" s="3">
        <f t="shared" si="76"/>
        <v>0</v>
      </c>
      <c r="GJ219" s="3">
        <f t="shared" si="76"/>
        <v>0</v>
      </c>
      <c r="GK219" s="3">
        <f t="shared" si="76"/>
        <v>0</v>
      </c>
      <c r="GL219" s="3">
        <f t="shared" si="76"/>
        <v>0</v>
      </c>
      <c r="GM219" s="3">
        <f t="shared" si="76"/>
        <v>0</v>
      </c>
      <c r="GN219" s="3">
        <f t="shared" si="76"/>
        <v>0</v>
      </c>
      <c r="GO219" s="3">
        <f t="shared" si="76"/>
        <v>0</v>
      </c>
      <c r="GP219" s="3">
        <f t="shared" si="76"/>
        <v>0</v>
      </c>
      <c r="GQ219" s="3">
        <f t="shared" si="76"/>
        <v>0</v>
      </c>
      <c r="GR219" s="3">
        <f t="shared" si="76"/>
        <v>0</v>
      </c>
      <c r="GS219" s="3">
        <f t="shared" si="76"/>
        <v>0</v>
      </c>
      <c r="GT219" s="3">
        <f t="shared" si="76"/>
        <v>0</v>
      </c>
      <c r="GU219" s="3">
        <f t="shared" si="76"/>
        <v>0</v>
      </c>
      <c r="GV219" s="3">
        <f t="shared" si="76"/>
        <v>0</v>
      </c>
      <c r="GW219" s="3">
        <f t="shared" si="76"/>
        <v>0</v>
      </c>
      <c r="GX219" s="3">
        <f t="shared" si="76"/>
        <v>0</v>
      </c>
    </row>
    <row r="221" spans="1:245" x14ac:dyDescent="0.2">
      <c r="A221">
        <v>17</v>
      </c>
      <c r="B221">
        <v>1</v>
      </c>
      <c r="C221">
        <f>ROW(SmtRes!A24)</f>
        <v>24</v>
      </c>
      <c r="D221">
        <f>ROW(EtalonRes!A24)</f>
        <v>24</v>
      </c>
      <c r="E221" t="s">
        <v>122</v>
      </c>
      <c r="F221" t="s">
        <v>84</v>
      </c>
      <c r="G221" t="s">
        <v>85</v>
      </c>
      <c r="H221" t="s">
        <v>17</v>
      </c>
      <c r="I221">
        <f>ROUND(54.75/100,9)</f>
        <v>0.54749999999999999</v>
      </c>
      <c r="J221">
        <v>0</v>
      </c>
      <c r="K221">
        <f>ROUND(54.75/100,9)</f>
        <v>0.54749999999999999</v>
      </c>
      <c r="O221">
        <f>ROUND(CP221,2)</f>
        <v>18422.759999999998</v>
      </c>
      <c r="P221">
        <f>ROUND(CQ221*I221,2)</f>
        <v>1793.43</v>
      </c>
      <c r="Q221">
        <f>ROUND(CR221*I221,2)</f>
        <v>0</v>
      </c>
      <c r="R221">
        <f>ROUND(CS221*I221,2)</f>
        <v>0</v>
      </c>
      <c r="S221">
        <f>ROUND(CT221*I221,2)</f>
        <v>16629.330000000002</v>
      </c>
      <c r="T221">
        <f>ROUND(CU221*I221,2)</f>
        <v>0</v>
      </c>
      <c r="U221">
        <f>CV221*I221</f>
        <v>59.436599999999999</v>
      </c>
      <c r="V221">
        <f>CW221*I221</f>
        <v>0</v>
      </c>
      <c r="W221">
        <f>ROUND(CX221*I221,2)</f>
        <v>0</v>
      </c>
      <c r="X221">
        <f t="shared" ref="X221:Y224" si="77">ROUND(CY221,2)</f>
        <v>11640.53</v>
      </c>
      <c r="Y221">
        <f t="shared" si="77"/>
        <v>1662.93</v>
      </c>
      <c r="AA221">
        <v>75535780</v>
      </c>
      <c r="AB221">
        <f>ROUND((AC221+AD221+AF221),6)</f>
        <v>33648.879999999997</v>
      </c>
      <c r="AC221">
        <f>ROUND(((ES221*118)),6)</f>
        <v>3275.68</v>
      </c>
      <c r="AD221">
        <f>ROUND(((((ET221*118))-((EU221*118)))+AE221),6)</f>
        <v>0</v>
      </c>
      <c r="AE221">
        <f>ROUND(((EU221*118)),6)</f>
        <v>0</v>
      </c>
      <c r="AF221">
        <f>ROUND(((EV221*118)),6)</f>
        <v>30373.200000000001</v>
      </c>
      <c r="AG221">
        <f>ROUND((AP221),6)</f>
        <v>0</v>
      </c>
      <c r="AH221">
        <f>((EW221*118))</f>
        <v>108.56</v>
      </c>
      <c r="AI221">
        <f>((EX221*118))</f>
        <v>0</v>
      </c>
      <c r="AJ221">
        <f>(AS221)</f>
        <v>0</v>
      </c>
      <c r="AK221">
        <v>285.16000000000003</v>
      </c>
      <c r="AL221">
        <v>27.76</v>
      </c>
      <c r="AM221">
        <v>0</v>
      </c>
      <c r="AN221">
        <v>0</v>
      </c>
      <c r="AO221">
        <v>257.39999999999998</v>
      </c>
      <c r="AP221">
        <v>0</v>
      </c>
      <c r="AQ221">
        <v>0.92</v>
      </c>
      <c r="AR221">
        <v>0</v>
      </c>
      <c r="AS221">
        <v>0</v>
      </c>
      <c r="AT221">
        <v>70</v>
      </c>
      <c r="AU221">
        <v>10</v>
      </c>
      <c r="AV221">
        <v>1</v>
      </c>
      <c r="AW221">
        <v>1</v>
      </c>
      <c r="AZ221">
        <v>1</v>
      </c>
      <c r="BA221">
        <v>1</v>
      </c>
      <c r="BB221">
        <v>1</v>
      </c>
      <c r="BC221">
        <v>1</v>
      </c>
      <c r="BD221" t="s">
        <v>3</v>
      </c>
      <c r="BE221" t="s">
        <v>3</v>
      </c>
      <c r="BF221" t="s">
        <v>3</v>
      </c>
      <c r="BG221" t="s">
        <v>3</v>
      </c>
      <c r="BH221">
        <v>0</v>
      </c>
      <c r="BI221">
        <v>4</v>
      </c>
      <c r="BJ221" t="s">
        <v>86</v>
      </c>
      <c r="BM221">
        <v>0</v>
      </c>
      <c r="BN221">
        <v>0</v>
      </c>
      <c r="BO221" t="s">
        <v>3</v>
      </c>
      <c r="BP221">
        <v>0</v>
      </c>
      <c r="BQ221">
        <v>1</v>
      </c>
      <c r="BR221">
        <v>0</v>
      </c>
      <c r="BS221">
        <v>1</v>
      </c>
      <c r="BT221">
        <v>1</v>
      </c>
      <c r="BU221">
        <v>1</v>
      </c>
      <c r="BV221">
        <v>1</v>
      </c>
      <c r="BW221">
        <v>1</v>
      </c>
      <c r="BX221">
        <v>1</v>
      </c>
      <c r="BY221" t="s">
        <v>3</v>
      </c>
      <c r="BZ221">
        <v>70</v>
      </c>
      <c r="CA221">
        <v>10</v>
      </c>
      <c r="CB221" t="s">
        <v>3</v>
      </c>
      <c r="CE221">
        <v>0</v>
      </c>
      <c r="CF221">
        <v>0</v>
      </c>
      <c r="CG221">
        <v>0</v>
      </c>
      <c r="CM221">
        <v>0</v>
      </c>
      <c r="CN221" t="s">
        <v>3</v>
      </c>
      <c r="CO221">
        <v>0</v>
      </c>
      <c r="CP221">
        <f>(P221+Q221+S221)</f>
        <v>18422.760000000002</v>
      </c>
      <c r="CQ221">
        <f>(AC221*BC221*AW221)</f>
        <v>3275.68</v>
      </c>
      <c r="CR221">
        <f>(((((ET221*118))*BB221-((EU221*118))*BS221)+AE221*BS221)*AV221)</f>
        <v>0</v>
      </c>
      <c r="CS221">
        <f>(AE221*BS221*AV221)</f>
        <v>0</v>
      </c>
      <c r="CT221">
        <f>(AF221*BA221*AV221)</f>
        <v>30373.200000000001</v>
      </c>
      <c r="CU221">
        <f>AG221</f>
        <v>0</v>
      </c>
      <c r="CV221">
        <f>(AH221*AV221)</f>
        <v>108.56</v>
      </c>
      <c r="CW221">
        <f t="shared" ref="CW221:CX224" si="78">AI221</f>
        <v>0</v>
      </c>
      <c r="CX221">
        <f t="shared" si="78"/>
        <v>0</v>
      </c>
      <c r="CY221">
        <f>((S221*BZ221)/100)</f>
        <v>11640.531000000001</v>
      </c>
      <c r="CZ221">
        <f>((S221*CA221)/100)</f>
        <v>1662.9330000000002</v>
      </c>
      <c r="DC221" t="s">
        <v>3</v>
      </c>
      <c r="DD221" t="s">
        <v>123</v>
      </c>
      <c r="DE221" t="s">
        <v>123</v>
      </c>
      <c r="DF221" t="s">
        <v>123</v>
      </c>
      <c r="DG221" t="s">
        <v>123</v>
      </c>
      <c r="DH221" t="s">
        <v>3</v>
      </c>
      <c r="DI221" t="s">
        <v>123</v>
      </c>
      <c r="DJ221" t="s">
        <v>123</v>
      </c>
      <c r="DK221" t="s">
        <v>3</v>
      </c>
      <c r="DL221" t="s">
        <v>3</v>
      </c>
      <c r="DM221" t="s">
        <v>3</v>
      </c>
      <c r="DN221">
        <v>0</v>
      </c>
      <c r="DO221">
        <v>0</v>
      </c>
      <c r="DP221">
        <v>1</v>
      </c>
      <c r="DQ221">
        <v>1</v>
      </c>
      <c r="DU221">
        <v>1005</v>
      </c>
      <c r="DV221" t="s">
        <v>17</v>
      </c>
      <c r="DW221" t="s">
        <v>17</v>
      </c>
      <c r="DX221">
        <v>100</v>
      </c>
      <c r="DZ221" t="s">
        <v>3</v>
      </c>
      <c r="EA221" t="s">
        <v>3</v>
      </c>
      <c r="EB221" t="s">
        <v>3</v>
      </c>
      <c r="EC221" t="s">
        <v>3</v>
      </c>
      <c r="EE221">
        <v>75226705</v>
      </c>
      <c r="EF221">
        <v>1</v>
      </c>
      <c r="EG221" t="s">
        <v>20</v>
      </c>
      <c r="EH221">
        <v>0</v>
      </c>
      <c r="EI221" t="s">
        <v>3</v>
      </c>
      <c r="EJ221">
        <v>4</v>
      </c>
      <c r="EK221">
        <v>0</v>
      </c>
      <c r="EL221" t="s">
        <v>21</v>
      </c>
      <c r="EM221" t="s">
        <v>22</v>
      </c>
      <c r="EO221" t="s">
        <v>3</v>
      </c>
      <c r="EQ221">
        <v>0</v>
      </c>
      <c r="ER221">
        <v>285.16000000000003</v>
      </c>
      <c r="ES221">
        <v>27.76</v>
      </c>
      <c r="ET221">
        <v>0</v>
      </c>
      <c r="EU221">
        <v>0</v>
      </c>
      <c r="EV221">
        <v>257.39999999999998</v>
      </c>
      <c r="EW221">
        <v>0.92</v>
      </c>
      <c r="EX221">
        <v>0</v>
      </c>
      <c r="EY221">
        <v>0</v>
      </c>
      <c r="FQ221">
        <v>0</v>
      </c>
      <c r="FR221">
        <f>ROUND(IF(BI221=3,GM221,0),2)</f>
        <v>0</v>
      </c>
      <c r="FS221">
        <v>0</v>
      </c>
      <c r="FX221">
        <v>70</v>
      </c>
      <c r="FY221">
        <v>10</v>
      </c>
      <c r="GA221" t="s">
        <v>3</v>
      </c>
      <c r="GD221">
        <v>0</v>
      </c>
      <c r="GF221">
        <v>1204499400</v>
      </c>
      <c r="GG221">
        <v>2</v>
      </c>
      <c r="GH221">
        <v>1</v>
      </c>
      <c r="GI221">
        <v>-2</v>
      </c>
      <c r="GJ221">
        <v>0</v>
      </c>
      <c r="GK221">
        <f>ROUND(R221*(R12)/100,2)</f>
        <v>0</v>
      </c>
      <c r="GL221">
        <f>ROUND(IF(AND(BH221=3,BI221=3,FS221&lt;&gt;0),P221,0),2)</f>
        <v>0</v>
      </c>
      <c r="GM221">
        <f>ROUND(O221+X221+Y221+GK221,2)+GX221</f>
        <v>31726.22</v>
      </c>
      <c r="GN221">
        <f>IF(OR(BI221=0,BI221=1),GM221-GX221,0)</f>
        <v>0</v>
      </c>
      <c r="GO221">
        <f>IF(BI221=2,GM221-GX221,0)</f>
        <v>0</v>
      </c>
      <c r="GP221">
        <f>IF(BI221=4,GM221-GX221,0)</f>
        <v>31726.22</v>
      </c>
      <c r="GR221">
        <v>0</v>
      </c>
      <c r="GS221">
        <v>3</v>
      </c>
      <c r="GT221">
        <v>0</v>
      </c>
      <c r="GU221" t="s">
        <v>3</v>
      </c>
      <c r="GV221">
        <f>ROUND((GT221),6)</f>
        <v>0</v>
      </c>
      <c r="GW221">
        <v>1</v>
      </c>
      <c r="GX221">
        <f>ROUND(HC221*I221,2)</f>
        <v>0</v>
      </c>
      <c r="HA221">
        <v>0</v>
      </c>
      <c r="HB221">
        <v>0</v>
      </c>
      <c r="HC221">
        <f>GV221*GW221</f>
        <v>0</v>
      </c>
      <c r="HE221" t="s">
        <v>3</v>
      </c>
      <c r="HF221" t="s">
        <v>3</v>
      </c>
      <c r="HM221" t="s">
        <v>3</v>
      </c>
      <c r="HN221" t="s">
        <v>3</v>
      </c>
      <c r="HO221" t="s">
        <v>3</v>
      </c>
      <c r="HP221" t="s">
        <v>3</v>
      </c>
      <c r="HQ221" t="s">
        <v>3</v>
      </c>
      <c r="IK221">
        <v>0</v>
      </c>
    </row>
    <row r="222" spans="1:245" x14ac:dyDescent="0.2">
      <c r="A222">
        <v>18</v>
      </c>
      <c r="B222">
        <v>1</v>
      </c>
      <c r="C222">
        <v>24</v>
      </c>
      <c r="E222" t="s">
        <v>124</v>
      </c>
      <c r="F222" t="s">
        <v>24</v>
      </c>
      <c r="G222" t="s">
        <v>25</v>
      </c>
      <c r="H222" t="s">
        <v>26</v>
      </c>
      <c r="I222">
        <f>I221*J222</f>
        <v>-0.64605000000000012</v>
      </c>
      <c r="J222">
        <v>-1.1800000000000002</v>
      </c>
      <c r="K222">
        <v>-0.01</v>
      </c>
      <c r="O222">
        <f>ROUND(CP222,2)</f>
        <v>-32.19</v>
      </c>
      <c r="P222">
        <f>ROUND(CQ222*I222,2)</f>
        <v>-32.19</v>
      </c>
      <c r="Q222">
        <f>ROUND(CR222*I222,2)</f>
        <v>0</v>
      </c>
      <c r="R222">
        <f>ROUND(CS222*I222,2)</f>
        <v>0</v>
      </c>
      <c r="S222">
        <f>ROUND(CT222*I222,2)</f>
        <v>0</v>
      </c>
      <c r="T222">
        <f>ROUND(CU222*I222,2)</f>
        <v>0</v>
      </c>
      <c r="U222">
        <f>CV222*I222</f>
        <v>0</v>
      </c>
      <c r="V222">
        <f>CW222*I222</f>
        <v>0</v>
      </c>
      <c r="W222">
        <f>ROUND(CX222*I222,2)</f>
        <v>0</v>
      </c>
      <c r="X222">
        <f t="shared" si="77"/>
        <v>0</v>
      </c>
      <c r="Y222">
        <f t="shared" si="77"/>
        <v>0</v>
      </c>
      <c r="AA222">
        <v>75535780</v>
      </c>
      <c r="AB222">
        <f>ROUND((AC222+AD222+AF222),6)</f>
        <v>49.83</v>
      </c>
      <c r="AC222">
        <f>ROUND((ES222),6)</f>
        <v>49.83</v>
      </c>
      <c r="AD222">
        <f>ROUND((((ET222)-(EU222))+AE222),6)</f>
        <v>0</v>
      </c>
      <c r="AE222">
        <f>ROUND((EU222),6)</f>
        <v>0</v>
      </c>
      <c r="AF222">
        <f>ROUND((EV222),6)</f>
        <v>0</v>
      </c>
      <c r="AG222">
        <f>ROUND((AP222),6)</f>
        <v>0</v>
      </c>
      <c r="AH222">
        <f>(EW222)</f>
        <v>0</v>
      </c>
      <c r="AI222">
        <f>(EX222)</f>
        <v>0</v>
      </c>
      <c r="AJ222">
        <f>(AS222)</f>
        <v>0</v>
      </c>
      <c r="AK222">
        <v>49.83</v>
      </c>
      <c r="AL222">
        <v>49.83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70</v>
      </c>
      <c r="AU222">
        <v>10</v>
      </c>
      <c r="AV222">
        <v>1</v>
      </c>
      <c r="AW222">
        <v>1</v>
      </c>
      <c r="AZ222">
        <v>1</v>
      </c>
      <c r="BA222">
        <v>1</v>
      </c>
      <c r="BB222">
        <v>1</v>
      </c>
      <c r="BC222">
        <v>1</v>
      </c>
      <c r="BD222" t="s">
        <v>3</v>
      </c>
      <c r="BE222" t="s">
        <v>3</v>
      </c>
      <c r="BF222" t="s">
        <v>3</v>
      </c>
      <c r="BG222" t="s">
        <v>3</v>
      </c>
      <c r="BH222">
        <v>3</v>
      </c>
      <c r="BI222">
        <v>4</v>
      </c>
      <c r="BJ222" t="s">
        <v>27</v>
      </c>
      <c r="BM222">
        <v>0</v>
      </c>
      <c r="BN222">
        <v>0</v>
      </c>
      <c r="BO222" t="s">
        <v>3</v>
      </c>
      <c r="BP222">
        <v>0</v>
      </c>
      <c r="BQ222">
        <v>1</v>
      </c>
      <c r="BR222">
        <v>1</v>
      </c>
      <c r="BS222">
        <v>1</v>
      </c>
      <c r="BT222">
        <v>1</v>
      </c>
      <c r="BU222">
        <v>1</v>
      </c>
      <c r="BV222">
        <v>1</v>
      </c>
      <c r="BW222">
        <v>1</v>
      </c>
      <c r="BX222">
        <v>1</v>
      </c>
      <c r="BY222" t="s">
        <v>3</v>
      </c>
      <c r="BZ222">
        <v>70</v>
      </c>
      <c r="CA222">
        <v>10</v>
      </c>
      <c r="CB222" t="s">
        <v>3</v>
      </c>
      <c r="CE222">
        <v>0</v>
      </c>
      <c r="CF222">
        <v>0</v>
      </c>
      <c r="CG222">
        <v>0</v>
      </c>
      <c r="CM222">
        <v>0</v>
      </c>
      <c r="CN222" t="s">
        <v>3</v>
      </c>
      <c r="CO222">
        <v>0</v>
      </c>
      <c r="CP222">
        <f>(P222+Q222+S222)</f>
        <v>-32.19</v>
      </c>
      <c r="CQ222">
        <f>(AC222*BC222*AW222)</f>
        <v>49.83</v>
      </c>
      <c r="CR222">
        <f>((((ET222)*BB222-(EU222)*BS222)+AE222*BS222)*AV222)</f>
        <v>0</v>
      </c>
      <c r="CS222">
        <f>(AE222*BS222*AV222)</f>
        <v>0</v>
      </c>
      <c r="CT222">
        <f>(AF222*BA222*AV222)</f>
        <v>0</v>
      </c>
      <c r="CU222">
        <f>AG222</f>
        <v>0</v>
      </c>
      <c r="CV222">
        <f>(AH222*AV222)</f>
        <v>0</v>
      </c>
      <c r="CW222">
        <f t="shared" si="78"/>
        <v>0</v>
      </c>
      <c r="CX222">
        <f t="shared" si="78"/>
        <v>0</v>
      </c>
      <c r="CY222">
        <f>((S222*BZ222)/100)</f>
        <v>0</v>
      </c>
      <c r="CZ222">
        <f>((S222*CA222)/100)</f>
        <v>0</v>
      </c>
      <c r="DC222" t="s">
        <v>3</v>
      </c>
      <c r="DD222" t="s">
        <v>3</v>
      </c>
      <c r="DE222" t="s">
        <v>3</v>
      </c>
      <c r="DF222" t="s">
        <v>3</v>
      </c>
      <c r="DG222" t="s">
        <v>3</v>
      </c>
      <c r="DH222" t="s">
        <v>3</v>
      </c>
      <c r="DI222" t="s">
        <v>3</v>
      </c>
      <c r="DJ222" t="s">
        <v>3</v>
      </c>
      <c r="DK222" t="s">
        <v>3</v>
      </c>
      <c r="DL222" t="s">
        <v>3</v>
      </c>
      <c r="DM222" t="s">
        <v>3</v>
      </c>
      <c r="DN222">
        <v>0</v>
      </c>
      <c r="DO222">
        <v>0</v>
      </c>
      <c r="DP222">
        <v>1</v>
      </c>
      <c r="DQ222">
        <v>1</v>
      </c>
      <c r="DU222">
        <v>1007</v>
      </c>
      <c r="DV222" t="s">
        <v>26</v>
      </c>
      <c r="DW222" t="s">
        <v>26</v>
      </c>
      <c r="DX222">
        <v>1</v>
      </c>
      <c r="DZ222" t="s">
        <v>3</v>
      </c>
      <c r="EA222" t="s">
        <v>3</v>
      </c>
      <c r="EB222" t="s">
        <v>3</v>
      </c>
      <c r="EC222" t="s">
        <v>3</v>
      </c>
      <c r="EE222">
        <v>75226705</v>
      </c>
      <c r="EF222">
        <v>1</v>
      </c>
      <c r="EG222" t="s">
        <v>20</v>
      </c>
      <c r="EH222">
        <v>0</v>
      </c>
      <c r="EI222" t="s">
        <v>3</v>
      </c>
      <c r="EJ222">
        <v>4</v>
      </c>
      <c r="EK222">
        <v>0</v>
      </c>
      <c r="EL222" t="s">
        <v>21</v>
      </c>
      <c r="EM222" t="s">
        <v>22</v>
      </c>
      <c r="EO222" t="s">
        <v>3</v>
      </c>
      <c r="EQ222">
        <v>0</v>
      </c>
      <c r="ER222">
        <v>49.83</v>
      </c>
      <c r="ES222">
        <v>49.83</v>
      </c>
      <c r="ET222">
        <v>0</v>
      </c>
      <c r="EU222">
        <v>0</v>
      </c>
      <c r="EV222">
        <v>0</v>
      </c>
      <c r="EW222">
        <v>0</v>
      </c>
      <c r="EX222">
        <v>0</v>
      </c>
      <c r="FQ222">
        <v>0</v>
      </c>
      <c r="FR222">
        <f>ROUND(IF(BI222=3,GM222,0),2)</f>
        <v>0</v>
      </c>
      <c r="FS222">
        <v>0</v>
      </c>
      <c r="FX222">
        <v>70</v>
      </c>
      <c r="FY222">
        <v>10</v>
      </c>
      <c r="GA222" t="s">
        <v>3</v>
      </c>
      <c r="GD222">
        <v>0</v>
      </c>
      <c r="GF222">
        <v>973433911</v>
      </c>
      <c r="GG222">
        <v>2</v>
      </c>
      <c r="GH222">
        <v>1</v>
      </c>
      <c r="GI222">
        <v>-2</v>
      </c>
      <c r="GJ222">
        <v>0</v>
      </c>
      <c r="GK222">
        <f>ROUND(R222*(R12)/100,2)</f>
        <v>0</v>
      </c>
      <c r="GL222">
        <f>ROUND(IF(AND(BH222=3,BI222=3,FS222&lt;&gt;0),P222,0),2)</f>
        <v>0</v>
      </c>
      <c r="GM222">
        <f>ROUND(O222+X222+Y222+GK222,2)+GX222</f>
        <v>-32.19</v>
      </c>
      <c r="GN222">
        <f>IF(OR(BI222=0,BI222=1),GM222-GX222,0)</f>
        <v>0</v>
      </c>
      <c r="GO222">
        <f>IF(BI222=2,GM222-GX222,0)</f>
        <v>0</v>
      </c>
      <c r="GP222">
        <f>IF(BI222=4,GM222-GX222,0)</f>
        <v>-32.19</v>
      </c>
      <c r="GR222">
        <v>0</v>
      </c>
      <c r="GS222">
        <v>3</v>
      </c>
      <c r="GT222">
        <v>0</v>
      </c>
      <c r="GU222" t="s">
        <v>3</v>
      </c>
      <c r="GV222">
        <f>ROUND((GT222),6)</f>
        <v>0</v>
      </c>
      <c r="GW222">
        <v>1</v>
      </c>
      <c r="GX222">
        <f>ROUND(HC222*I222,2)</f>
        <v>0</v>
      </c>
      <c r="HA222">
        <v>0</v>
      </c>
      <c r="HB222">
        <v>0</v>
      </c>
      <c r="HC222">
        <f>GV222*GW222</f>
        <v>0</v>
      </c>
      <c r="HE222" t="s">
        <v>3</v>
      </c>
      <c r="HF222" t="s">
        <v>3</v>
      </c>
      <c r="HM222" t="s">
        <v>123</v>
      </c>
      <c r="HN222" t="s">
        <v>3</v>
      </c>
      <c r="HO222" t="s">
        <v>3</v>
      </c>
      <c r="HP222" t="s">
        <v>3</v>
      </c>
      <c r="HQ222" t="s">
        <v>3</v>
      </c>
      <c r="IK222">
        <v>0</v>
      </c>
    </row>
    <row r="223" spans="1:245" x14ac:dyDescent="0.2">
      <c r="A223">
        <v>17</v>
      </c>
      <c r="B223">
        <v>1</v>
      </c>
      <c r="C223">
        <f>ROW(SmtRes!A27)</f>
        <v>27</v>
      </c>
      <c r="D223">
        <f>ROW(EtalonRes!A27)</f>
        <v>27</v>
      </c>
      <c r="E223" t="s">
        <v>125</v>
      </c>
      <c r="F223" t="s">
        <v>90</v>
      </c>
      <c r="G223" t="s">
        <v>91</v>
      </c>
      <c r="H223" t="s">
        <v>17</v>
      </c>
      <c r="I223">
        <f>ROUND(268.9/100,9)</f>
        <v>2.6890000000000001</v>
      </c>
      <c r="J223">
        <v>0</v>
      </c>
      <c r="K223">
        <f>ROUND(268.9/100,9)</f>
        <v>2.6890000000000001</v>
      </c>
      <c r="O223">
        <f>ROUND(CP223,2)</f>
        <v>109158.24</v>
      </c>
      <c r="P223">
        <f>ROUND(CQ223*I223,2)</f>
        <v>5292.6</v>
      </c>
      <c r="Q223">
        <f>ROUND(CR223*I223,2)</f>
        <v>0</v>
      </c>
      <c r="R223">
        <f>ROUND(CS223*I223,2)</f>
        <v>0</v>
      </c>
      <c r="S223">
        <f>ROUND(CT223*I223,2)</f>
        <v>103865.64</v>
      </c>
      <c r="T223">
        <f>ROUND(CU223*I223,2)</f>
        <v>0</v>
      </c>
      <c r="U223">
        <f>CV223*I223</f>
        <v>371.24333999999999</v>
      </c>
      <c r="V223">
        <f>CW223*I223</f>
        <v>0</v>
      </c>
      <c r="W223">
        <f>ROUND(CX223*I223,2)</f>
        <v>0</v>
      </c>
      <c r="X223">
        <f t="shared" si="77"/>
        <v>72705.95</v>
      </c>
      <c r="Y223">
        <f t="shared" si="77"/>
        <v>10386.56</v>
      </c>
      <c r="AA223">
        <v>75535780</v>
      </c>
      <c r="AB223">
        <f>ROUND((AC223+AD223+AF223),6)</f>
        <v>40594.36</v>
      </c>
      <c r="AC223">
        <f>ROUND(((ES223*118)),6)</f>
        <v>1968.24</v>
      </c>
      <c r="AD223">
        <f>ROUND(((((ET223*118))-((EU223*118)))+AE223),6)</f>
        <v>0</v>
      </c>
      <c r="AE223">
        <f>ROUND(((EU223*118)),6)</f>
        <v>0</v>
      </c>
      <c r="AF223">
        <f>ROUND(((EV223*118)),6)</f>
        <v>38626.120000000003</v>
      </c>
      <c r="AG223">
        <f>ROUND((AP223),6)</f>
        <v>0</v>
      </c>
      <c r="AH223">
        <f>((EW223*118))</f>
        <v>138.06</v>
      </c>
      <c r="AI223">
        <f>((EX223*118))</f>
        <v>0</v>
      </c>
      <c r="AJ223">
        <f>(AS223)</f>
        <v>0</v>
      </c>
      <c r="AK223">
        <v>344.02</v>
      </c>
      <c r="AL223">
        <v>16.68</v>
      </c>
      <c r="AM223">
        <v>0</v>
      </c>
      <c r="AN223">
        <v>0</v>
      </c>
      <c r="AO223">
        <v>327.33999999999997</v>
      </c>
      <c r="AP223">
        <v>0</v>
      </c>
      <c r="AQ223">
        <v>1.17</v>
      </c>
      <c r="AR223">
        <v>0</v>
      </c>
      <c r="AS223">
        <v>0</v>
      </c>
      <c r="AT223">
        <v>70</v>
      </c>
      <c r="AU223">
        <v>10</v>
      </c>
      <c r="AV223">
        <v>1</v>
      </c>
      <c r="AW223">
        <v>1</v>
      </c>
      <c r="AZ223">
        <v>1</v>
      </c>
      <c r="BA223">
        <v>1</v>
      </c>
      <c r="BB223">
        <v>1</v>
      </c>
      <c r="BC223">
        <v>1</v>
      </c>
      <c r="BD223" t="s">
        <v>3</v>
      </c>
      <c r="BE223" t="s">
        <v>3</v>
      </c>
      <c r="BF223" t="s">
        <v>3</v>
      </c>
      <c r="BG223" t="s">
        <v>3</v>
      </c>
      <c r="BH223">
        <v>0</v>
      </c>
      <c r="BI223">
        <v>4</v>
      </c>
      <c r="BJ223" t="s">
        <v>92</v>
      </c>
      <c r="BM223">
        <v>0</v>
      </c>
      <c r="BN223">
        <v>0</v>
      </c>
      <c r="BO223" t="s">
        <v>3</v>
      </c>
      <c r="BP223">
        <v>0</v>
      </c>
      <c r="BQ223">
        <v>1</v>
      </c>
      <c r="BR223">
        <v>0</v>
      </c>
      <c r="BS223">
        <v>1</v>
      </c>
      <c r="BT223">
        <v>1</v>
      </c>
      <c r="BU223">
        <v>1</v>
      </c>
      <c r="BV223">
        <v>1</v>
      </c>
      <c r="BW223">
        <v>1</v>
      </c>
      <c r="BX223">
        <v>1</v>
      </c>
      <c r="BY223" t="s">
        <v>3</v>
      </c>
      <c r="BZ223">
        <v>70</v>
      </c>
      <c r="CA223">
        <v>10</v>
      </c>
      <c r="CB223" t="s">
        <v>3</v>
      </c>
      <c r="CE223">
        <v>0</v>
      </c>
      <c r="CF223">
        <v>0</v>
      </c>
      <c r="CG223">
        <v>0</v>
      </c>
      <c r="CM223">
        <v>0</v>
      </c>
      <c r="CN223" t="s">
        <v>3</v>
      </c>
      <c r="CO223">
        <v>0</v>
      </c>
      <c r="CP223">
        <f>(P223+Q223+S223)</f>
        <v>109158.24</v>
      </c>
      <c r="CQ223">
        <f>(AC223*BC223*AW223)</f>
        <v>1968.24</v>
      </c>
      <c r="CR223">
        <f>(((((ET223*118))*BB223-((EU223*118))*BS223)+AE223*BS223)*AV223)</f>
        <v>0</v>
      </c>
      <c r="CS223">
        <f>(AE223*BS223*AV223)</f>
        <v>0</v>
      </c>
      <c r="CT223">
        <f>(AF223*BA223*AV223)</f>
        <v>38626.120000000003</v>
      </c>
      <c r="CU223">
        <f>AG223</f>
        <v>0</v>
      </c>
      <c r="CV223">
        <f>(AH223*AV223)</f>
        <v>138.06</v>
      </c>
      <c r="CW223">
        <f t="shared" si="78"/>
        <v>0</v>
      </c>
      <c r="CX223">
        <f t="shared" si="78"/>
        <v>0</v>
      </c>
      <c r="CY223">
        <f>((S223*BZ223)/100)</f>
        <v>72705.948000000004</v>
      </c>
      <c r="CZ223">
        <f>((S223*CA223)/100)</f>
        <v>10386.564</v>
      </c>
      <c r="DC223" t="s">
        <v>3</v>
      </c>
      <c r="DD223" t="s">
        <v>123</v>
      </c>
      <c r="DE223" t="s">
        <v>123</v>
      </c>
      <c r="DF223" t="s">
        <v>123</v>
      </c>
      <c r="DG223" t="s">
        <v>123</v>
      </c>
      <c r="DH223" t="s">
        <v>3</v>
      </c>
      <c r="DI223" t="s">
        <v>123</v>
      </c>
      <c r="DJ223" t="s">
        <v>123</v>
      </c>
      <c r="DK223" t="s">
        <v>3</v>
      </c>
      <c r="DL223" t="s">
        <v>3</v>
      </c>
      <c r="DM223" t="s">
        <v>3</v>
      </c>
      <c r="DN223">
        <v>0</v>
      </c>
      <c r="DO223">
        <v>0</v>
      </c>
      <c r="DP223">
        <v>1</v>
      </c>
      <c r="DQ223">
        <v>1</v>
      </c>
      <c r="DU223">
        <v>1005</v>
      </c>
      <c r="DV223" t="s">
        <v>17</v>
      </c>
      <c r="DW223" t="s">
        <v>17</v>
      </c>
      <c r="DX223">
        <v>100</v>
      </c>
      <c r="DZ223" t="s">
        <v>3</v>
      </c>
      <c r="EA223" t="s">
        <v>3</v>
      </c>
      <c r="EB223" t="s">
        <v>3</v>
      </c>
      <c r="EC223" t="s">
        <v>3</v>
      </c>
      <c r="EE223">
        <v>75226705</v>
      </c>
      <c r="EF223">
        <v>1</v>
      </c>
      <c r="EG223" t="s">
        <v>20</v>
      </c>
      <c r="EH223">
        <v>0</v>
      </c>
      <c r="EI223" t="s">
        <v>3</v>
      </c>
      <c r="EJ223">
        <v>4</v>
      </c>
      <c r="EK223">
        <v>0</v>
      </c>
      <c r="EL223" t="s">
        <v>21</v>
      </c>
      <c r="EM223" t="s">
        <v>22</v>
      </c>
      <c r="EO223" t="s">
        <v>3</v>
      </c>
      <c r="EQ223">
        <v>0</v>
      </c>
      <c r="ER223">
        <v>344.02</v>
      </c>
      <c r="ES223">
        <v>16.68</v>
      </c>
      <c r="ET223">
        <v>0</v>
      </c>
      <c r="EU223">
        <v>0</v>
      </c>
      <c r="EV223">
        <v>327.33999999999997</v>
      </c>
      <c r="EW223">
        <v>1.17</v>
      </c>
      <c r="EX223">
        <v>0</v>
      </c>
      <c r="EY223">
        <v>0</v>
      </c>
      <c r="FQ223">
        <v>0</v>
      </c>
      <c r="FR223">
        <f>ROUND(IF(BI223=3,GM223,0),2)</f>
        <v>0</v>
      </c>
      <c r="FS223">
        <v>0</v>
      </c>
      <c r="FX223">
        <v>70</v>
      </c>
      <c r="FY223">
        <v>10</v>
      </c>
      <c r="GA223" t="s">
        <v>3</v>
      </c>
      <c r="GD223">
        <v>0</v>
      </c>
      <c r="GF223">
        <v>-445175077</v>
      </c>
      <c r="GG223">
        <v>2</v>
      </c>
      <c r="GH223">
        <v>1</v>
      </c>
      <c r="GI223">
        <v>-2</v>
      </c>
      <c r="GJ223">
        <v>0</v>
      </c>
      <c r="GK223">
        <f>ROUND(R223*(R12)/100,2)</f>
        <v>0</v>
      </c>
      <c r="GL223">
        <f>ROUND(IF(AND(BH223=3,BI223=3,FS223&lt;&gt;0),P223,0),2)</f>
        <v>0</v>
      </c>
      <c r="GM223">
        <f>ROUND(O223+X223+Y223+GK223,2)+GX223</f>
        <v>192250.75</v>
      </c>
      <c r="GN223">
        <f>IF(OR(BI223=0,BI223=1),GM223-GX223,0)</f>
        <v>0</v>
      </c>
      <c r="GO223">
        <f>IF(BI223=2,GM223-GX223,0)</f>
        <v>0</v>
      </c>
      <c r="GP223">
        <f>IF(BI223=4,GM223-GX223,0)</f>
        <v>192250.75</v>
      </c>
      <c r="GR223">
        <v>0</v>
      </c>
      <c r="GS223">
        <v>3</v>
      </c>
      <c r="GT223">
        <v>0</v>
      </c>
      <c r="GU223" t="s">
        <v>3</v>
      </c>
      <c r="GV223">
        <f>ROUND((GT223),6)</f>
        <v>0</v>
      </c>
      <c r="GW223">
        <v>1</v>
      </c>
      <c r="GX223">
        <f>ROUND(HC223*I223,2)</f>
        <v>0</v>
      </c>
      <c r="HA223">
        <v>0</v>
      </c>
      <c r="HB223">
        <v>0</v>
      </c>
      <c r="HC223">
        <f>GV223*GW223</f>
        <v>0</v>
      </c>
      <c r="HE223" t="s">
        <v>3</v>
      </c>
      <c r="HF223" t="s">
        <v>3</v>
      </c>
      <c r="HM223" t="s">
        <v>3</v>
      </c>
      <c r="HN223" t="s">
        <v>3</v>
      </c>
      <c r="HO223" t="s">
        <v>3</v>
      </c>
      <c r="HP223" t="s">
        <v>3</v>
      </c>
      <c r="HQ223" t="s">
        <v>3</v>
      </c>
      <c r="IK223">
        <v>0</v>
      </c>
    </row>
    <row r="224" spans="1:245" x14ac:dyDescent="0.2">
      <c r="A224">
        <v>18</v>
      </c>
      <c r="B224">
        <v>1</v>
      </c>
      <c r="C224">
        <v>27</v>
      </c>
      <c r="E224" t="s">
        <v>126</v>
      </c>
      <c r="F224" t="s">
        <v>24</v>
      </c>
      <c r="G224" t="s">
        <v>25</v>
      </c>
      <c r="H224" t="s">
        <v>26</v>
      </c>
      <c r="I224">
        <f>I223*J224</f>
        <v>-3.1730200000000006</v>
      </c>
      <c r="J224">
        <v>-1.1800000000000002</v>
      </c>
      <c r="K224">
        <v>-0.01</v>
      </c>
      <c r="O224">
        <f>ROUND(CP224,2)</f>
        <v>-158.11000000000001</v>
      </c>
      <c r="P224">
        <f>ROUND(CQ224*I224,2)</f>
        <v>-158.11000000000001</v>
      </c>
      <c r="Q224">
        <f>ROUND(CR224*I224,2)</f>
        <v>0</v>
      </c>
      <c r="R224">
        <f>ROUND(CS224*I224,2)</f>
        <v>0</v>
      </c>
      <c r="S224">
        <f>ROUND(CT224*I224,2)</f>
        <v>0</v>
      </c>
      <c r="T224">
        <f>ROUND(CU224*I224,2)</f>
        <v>0</v>
      </c>
      <c r="U224">
        <f>CV224*I224</f>
        <v>0</v>
      </c>
      <c r="V224">
        <f>CW224*I224</f>
        <v>0</v>
      </c>
      <c r="W224">
        <f>ROUND(CX224*I224,2)</f>
        <v>0</v>
      </c>
      <c r="X224">
        <f t="shared" si="77"/>
        <v>0</v>
      </c>
      <c r="Y224">
        <f t="shared" si="77"/>
        <v>0</v>
      </c>
      <c r="AA224">
        <v>75535780</v>
      </c>
      <c r="AB224">
        <f>ROUND((AC224+AD224+AF224),6)</f>
        <v>49.83</v>
      </c>
      <c r="AC224">
        <f>ROUND((ES224),6)</f>
        <v>49.83</v>
      </c>
      <c r="AD224">
        <f>ROUND((((ET224)-(EU224))+AE224),6)</f>
        <v>0</v>
      </c>
      <c r="AE224">
        <f>ROUND((EU224),6)</f>
        <v>0</v>
      </c>
      <c r="AF224">
        <f>ROUND((EV224),6)</f>
        <v>0</v>
      </c>
      <c r="AG224">
        <f>ROUND((AP224),6)</f>
        <v>0</v>
      </c>
      <c r="AH224">
        <f>(EW224)</f>
        <v>0</v>
      </c>
      <c r="AI224">
        <f>(EX224)</f>
        <v>0</v>
      </c>
      <c r="AJ224">
        <f>(AS224)</f>
        <v>0</v>
      </c>
      <c r="AK224">
        <v>49.83</v>
      </c>
      <c r="AL224">
        <v>49.83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70</v>
      </c>
      <c r="AU224">
        <v>10</v>
      </c>
      <c r="AV224">
        <v>1</v>
      </c>
      <c r="AW224">
        <v>1</v>
      </c>
      <c r="AZ224">
        <v>1</v>
      </c>
      <c r="BA224">
        <v>1</v>
      </c>
      <c r="BB224">
        <v>1</v>
      </c>
      <c r="BC224">
        <v>1</v>
      </c>
      <c r="BD224" t="s">
        <v>3</v>
      </c>
      <c r="BE224" t="s">
        <v>3</v>
      </c>
      <c r="BF224" t="s">
        <v>3</v>
      </c>
      <c r="BG224" t="s">
        <v>3</v>
      </c>
      <c r="BH224">
        <v>3</v>
      </c>
      <c r="BI224">
        <v>4</v>
      </c>
      <c r="BJ224" t="s">
        <v>27</v>
      </c>
      <c r="BM224">
        <v>0</v>
      </c>
      <c r="BN224">
        <v>0</v>
      </c>
      <c r="BO224" t="s">
        <v>3</v>
      </c>
      <c r="BP224">
        <v>0</v>
      </c>
      <c r="BQ224">
        <v>1</v>
      </c>
      <c r="BR224">
        <v>1</v>
      </c>
      <c r="BS224">
        <v>1</v>
      </c>
      <c r="BT224">
        <v>1</v>
      </c>
      <c r="BU224">
        <v>1</v>
      </c>
      <c r="BV224">
        <v>1</v>
      </c>
      <c r="BW224">
        <v>1</v>
      </c>
      <c r="BX224">
        <v>1</v>
      </c>
      <c r="BY224" t="s">
        <v>3</v>
      </c>
      <c r="BZ224">
        <v>70</v>
      </c>
      <c r="CA224">
        <v>10</v>
      </c>
      <c r="CB224" t="s">
        <v>3</v>
      </c>
      <c r="CE224">
        <v>0</v>
      </c>
      <c r="CF224">
        <v>0</v>
      </c>
      <c r="CG224">
        <v>0</v>
      </c>
      <c r="CM224">
        <v>0</v>
      </c>
      <c r="CN224" t="s">
        <v>3</v>
      </c>
      <c r="CO224">
        <v>0</v>
      </c>
      <c r="CP224">
        <f>(P224+Q224+S224)</f>
        <v>-158.11000000000001</v>
      </c>
      <c r="CQ224">
        <f>(AC224*BC224*AW224)</f>
        <v>49.83</v>
      </c>
      <c r="CR224">
        <f>((((ET224)*BB224-(EU224)*BS224)+AE224*BS224)*AV224)</f>
        <v>0</v>
      </c>
      <c r="CS224">
        <f>(AE224*BS224*AV224)</f>
        <v>0</v>
      </c>
      <c r="CT224">
        <f>(AF224*BA224*AV224)</f>
        <v>0</v>
      </c>
      <c r="CU224">
        <f>AG224</f>
        <v>0</v>
      </c>
      <c r="CV224">
        <f>(AH224*AV224)</f>
        <v>0</v>
      </c>
      <c r="CW224">
        <f t="shared" si="78"/>
        <v>0</v>
      </c>
      <c r="CX224">
        <f t="shared" si="78"/>
        <v>0</v>
      </c>
      <c r="CY224">
        <f>((S224*BZ224)/100)</f>
        <v>0</v>
      </c>
      <c r="CZ224">
        <f>((S224*CA224)/100)</f>
        <v>0</v>
      </c>
      <c r="DC224" t="s">
        <v>3</v>
      </c>
      <c r="DD224" t="s">
        <v>3</v>
      </c>
      <c r="DE224" t="s">
        <v>3</v>
      </c>
      <c r="DF224" t="s">
        <v>3</v>
      </c>
      <c r="DG224" t="s">
        <v>3</v>
      </c>
      <c r="DH224" t="s">
        <v>3</v>
      </c>
      <c r="DI224" t="s">
        <v>3</v>
      </c>
      <c r="DJ224" t="s">
        <v>3</v>
      </c>
      <c r="DK224" t="s">
        <v>3</v>
      </c>
      <c r="DL224" t="s">
        <v>3</v>
      </c>
      <c r="DM224" t="s">
        <v>3</v>
      </c>
      <c r="DN224">
        <v>0</v>
      </c>
      <c r="DO224">
        <v>0</v>
      </c>
      <c r="DP224">
        <v>1</v>
      </c>
      <c r="DQ224">
        <v>1</v>
      </c>
      <c r="DU224">
        <v>1007</v>
      </c>
      <c r="DV224" t="s">
        <v>26</v>
      </c>
      <c r="DW224" t="s">
        <v>26</v>
      </c>
      <c r="DX224">
        <v>1</v>
      </c>
      <c r="DZ224" t="s">
        <v>3</v>
      </c>
      <c r="EA224" t="s">
        <v>3</v>
      </c>
      <c r="EB224" t="s">
        <v>3</v>
      </c>
      <c r="EC224" t="s">
        <v>3</v>
      </c>
      <c r="EE224">
        <v>75226705</v>
      </c>
      <c r="EF224">
        <v>1</v>
      </c>
      <c r="EG224" t="s">
        <v>20</v>
      </c>
      <c r="EH224">
        <v>0</v>
      </c>
      <c r="EI224" t="s">
        <v>3</v>
      </c>
      <c r="EJ224">
        <v>4</v>
      </c>
      <c r="EK224">
        <v>0</v>
      </c>
      <c r="EL224" t="s">
        <v>21</v>
      </c>
      <c r="EM224" t="s">
        <v>22</v>
      </c>
      <c r="EO224" t="s">
        <v>3</v>
      </c>
      <c r="EQ224">
        <v>0</v>
      </c>
      <c r="ER224">
        <v>49.83</v>
      </c>
      <c r="ES224">
        <v>49.83</v>
      </c>
      <c r="ET224">
        <v>0</v>
      </c>
      <c r="EU224">
        <v>0</v>
      </c>
      <c r="EV224">
        <v>0</v>
      </c>
      <c r="EW224">
        <v>0</v>
      </c>
      <c r="EX224">
        <v>0</v>
      </c>
      <c r="FQ224">
        <v>0</v>
      </c>
      <c r="FR224">
        <f>ROUND(IF(BI224=3,GM224,0),2)</f>
        <v>0</v>
      </c>
      <c r="FS224">
        <v>0</v>
      </c>
      <c r="FX224">
        <v>70</v>
      </c>
      <c r="FY224">
        <v>10</v>
      </c>
      <c r="GA224" t="s">
        <v>3</v>
      </c>
      <c r="GD224">
        <v>0</v>
      </c>
      <c r="GF224">
        <v>973433911</v>
      </c>
      <c r="GG224">
        <v>2</v>
      </c>
      <c r="GH224">
        <v>1</v>
      </c>
      <c r="GI224">
        <v>-2</v>
      </c>
      <c r="GJ224">
        <v>0</v>
      </c>
      <c r="GK224">
        <f>ROUND(R224*(R12)/100,2)</f>
        <v>0</v>
      </c>
      <c r="GL224">
        <f>ROUND(IF(AND(BH224=3,BI224=3,FS224&lt;&gt;0),P224,0),2)</f>
        <v>0</v>
      </c>
      <c r="GM224">
        <f>ROUND(O224+X224+Y224+GK224,2)+GX224</f>
        <v>-158.11000000000001</v>
      </c>
      <c r="GN224">
        <f>IF(OR(BI224=0,BI224=1),GM224-GX224,0)</f>
        <v>0</v>
      </c>
      <c r="GO224">
        <f>IF(BI224=2,GM224-GX224,0)</f>
        <v>0</v>
      </c>
      <c r="GP224">
        <f>IF(BI224=4,GM224-GX224,0)</f>
        <v>-158.11000000000001</v>
      </c>
      <c r="GR224">
        <v>0</v>
      </c>
      <c r="GS224">
        <v>3</v>
      </c>
      <c r="GT224">
        <v>0</v>
      </c>
      <c r="GU224" t="s">
        <v>3</v>
      </c>
      <c r="GV224">
        <f>ROUND((GT224),6)</f>
        <v>0</v>
      </c>
      <c r="GW224">
        <v>1</v>
      </c>
      <c r="GX224">
        <f>ROUND(HC224*I224,2)</f>
        <v>0</v>
      </c>
      <c r="HA224">
        <v>0</v>
      </c>
      <c r="HB224">
        <v>0</v>
      </c>
      <c r="HC224">
        <f>GV224*GW224</f>
        <v>0</v>
      </c>
      <c r="HE224" t="s">
        <v>3</v>
      </c>
      <c r="HF224" t="s">
        <v>3</v>
      </c>
      <c r="HM224" t="s">
        <v>123</v>
      </c>
      <c r="HN224" t="s">
        <v>3</v>
      </c>
      <c r="HO224" t="s">
        <v>3</v>
      </c>
      <c r="HP224" t="s">
        <v>3</v>
      </c>
      <c r="HQ224" t="s">
        <v>3</v>
      </c>
      <c r="IK224">
        <v>0</v>
      </c>
    </row>
    <row r="226" spans="1:206" x14ac:dyDescent="0.2">
      <c r="A226" s="2">
        <v>51</v>
      </c>
      <c r="B226" s="2">
        <f>B217</f>
        <v>1</v>
      </c>
      <c r="C226" s="2">
        <f>A217</f>
        <v>5</v>
      </c>
      <c r="D226" s="2">
        <f>ROW(A217)</f>
        <v>217</v>
      </c>
      <c r="E226" s="2"/>
      <c r="F226" s="2" t="str">
        <f>IF(F217&lt;&gt;"",F217,"")</f>
        <v/>
      </c>
      <c r="G226" s="2" t="str">
        <f>IF(G217&lt;&gt;"",G217,"")</f>
        <v>Полы</v>
      </c>
      <c r="H226" s="2">
        <v>0</v>
      </c>
      <c r="I226" s="2"/>
      <c r="J226" s="2"/>
      <c r="K226" s="2"/>
      <c r="L226" s="2"/>
      <c r="M226" s="2"/>
      <c r="N226" s="2"/>
      <c r="O226" s="2">
        <f t="shared" ref="O226:T226" si="79">ROUND(AB226,2)</f>
        <v>127390.7</v>
      </c>
      <c r="P226" s="2">
        <f t="shared" si="79"/>
        <v>6895.73</v>
      </c>
      <c r="Q226" s="2">
        <f t="shared" si="79"/>
        <v>0</v>
      </c>
      <c r="R226" s="2">
        <f t="shared" si="79"/>
        <v>0</v>
      </c>
      <c r="S226" s="2">
        <f t="shared" si="79"/>
        <v>120494.97</v>
      </c>
      <c r="T226" s="2">
        <f t="shared" si="79"/>
        <v>0</v>
      </c>
      <c r="U226" s="2">
        <f>AH226</f>
        <v>430.67993999999999</v>
      </c>
      <c r="V226" s="2">
        <f>AI226</f>
        <v>0</v>
      </c>
      <c r="W226" s="2">
        <f>ROUND(AJ226,2)</f>
        <v>0</v>
      </c>
      <c r="X226" s="2">
        <f>ROUND(AK226,2)</f>
        <v>84346.48</v>
      </c>
      <c r="Y226" s="2">
        <f>ROUND(AL226,2)</f>
        <v>12049.49</v>
      </c>
      <c r="Z226" s="2"/>
      <c r="AA226" s="2"/>
      <c r="AB226" s="2">
        <f>ROUND(SUMIF(AA221:AA224,"=75535780",O221:O224),2)</f>
        <v>127390.7</v>
      </c>
      <c r="AC226" s="2">
        <f>ROUND(SUMIF(AA221:AA224,"=75535780",P221:P224),2)</f>
        <v>6895.73</v>
      </c>
      <c r="AD226" s="2">
        <f>ROUND(SUMIF(AA221:AA224,"=75535780",Q221:Q224),2)</f>
        <v>0</v>
      </c>
      <c r="AE226" s="2">
        <f>ROUND(SUMIF(AA221:AA224,"=75535780",R221:R224),2)</f>
        <v>0</v>
      </c>
      <c r="AF226" s="2">
        <f>ROUND(SUMIF(AA221:AA224,"=75535780",S221:S224),2)</f>
        <v>120494.97</v>
      </c>
      <c r="AG226" s="2">
        <f>ROUND(SUMIF(AA221:AA224,"=75535780",T221:T224),2)</f>
        <v>0</v>
      </c>
      <c r="AH226" s="2">
        <f>SUMIF(AA221:AA224,"=75535780",U221:U224)</f>
        <v>430.67993999999999</v>
      </c>
      <c r="AI226" s="2">
        <f>SUMIF(AA221:AA224,"=75535780",V221:V224)</f>
        <v>0</v>
      </c>
      <c r="AJ226" s="2">
        <f>ROUND(SUMIF(AA221:AA224,"=75535780",W221:W224),2)</f>
        <v>0</v>
      </c>
      <c r="AK226" s="2">
        <f>ROUND(SUMIF(AA221:AA224,"=75535780",X221:X224),2)</f>
        <v>84346.48</v>
      </c>
      <c r="AL226" s="2">
        <f>ROUND(SUMIF(AA221:AA224,"=75535780",Y221:Y224),2)</f>
        <v>12049.49</v>
      </c>
      <c r="AM226" s="2"/>
      <c r="AN226" s="2"/>
      <c r="AO226" s="2">
        <f t="shared" ref="AO226:BD226" si="80">ROUND(BX226,2)</f>
        <v>0</v>
      </c>
      <c r="AP226" s="2">
        <f t="shared" si="80"/>
        <v>0</v>
      </c>
      <c r="AQ226" s="2">
        <f t="shared" si="80"/>
        <v>0</v>
      </c>
      <c r="AR226" s="2">
        <f t="shared" si="80"/>
        <v>223786.67</v>
      </c>
      <c r="AS226" s="2">
        <f t="shared" si="80"/>
        <v>0</v>
      </c>
      <c r="AT226" s="2">
        <f t="shared" si="80"/>
        <v>0</v>
      </c>
      <c r="AU226" s="2">
        <f t="shared" si="80"/>
        <v>223786.67</v>
      </c>
      <c r="AV226" s="2">
        <f t="shared" si="80"/>
        <v>6895.73</v>
      </c>
      <c r="AW226" s="2">
        <f t="shared" si="80"/>
        <v>6895.73</v>
      </c>
      <c r="AX226" s="2">
        <f t="shared" si="80"/>
        <v>0</v>
      </c>
      <c r="AY226" s="2">
        <f t="shared" si="80"/>
        <v>6895.73</v>
      </c>
      <c r="AZ226" s="2">
        <f t="shared" si="80"/>
        <v>0</v>
      </c>
      <c r="BA226" s="2">
        <f t="shared" si="80"/>
        <v>0</v>
      </c>
      <c r="BB226" s="2">
        <f t="shared" si="80"/>
        <v>0</v>
      </c>
      <c r="BC226" s="2">
        <f t="shared" si="80"/>
        <v>0</v>
      </c>
      <c r="BD226" s="2">
        <f t="shared" si="80"/>
        <v>0</v>
      </c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>
        <f>ROUND(SUMIF(AA221:AA224,"=75535780",FQ221:FQ224),2)</f>
        <v>0</v>
      </c>
      <c r="BY226" s="2">
        <f>ROUND(SUMIF(AA221:AA224,"=75535780",FR221:FR224),2)</f>
        <v>0</v>
      </c>
      <c r="BZ226" s="2">
        <f>ROUND(SUMIF(AA221:AA224,"=75535780",GL221:GL224),2)</f>
        <v>0</v>
      </c>
      <c r="CA226" s="2">
        <f>ROUND(SUMIF(AA221:AA224,"=75535780",GM221:GM224),2)</f>
        <v>223786.67</v>
      </c>
      <c r="CB226" s="2">
        <f>ROUND(SUMIF(AA221:AA224,"=75535780",GN221:GN224),2)</f>
        <v>0</v>
      </c>
      <c r="CC226" s="2">
        <f>ROUND(SUMIF(AA221:AA224,"=75535780",GO221:GO224),2)</f>
        <v>0</v>
      </c>
      <c r="CD226" s="2">
        <f>ROUND(SUMIF(AA221:AA224,"=75535780",GP221:GP224),2)</f>
        <v>223786.67</v>
      </c>
      <c r="CE226" s="2">
        <f>AC226-BX226</f>
        <v>6895.73</v>
      </c>
      <c r="CF226" s="2">
        <f>AC226-BY226</f>
        <v>6895.73</v>
      </c>
      <c r="CG226" s="2">
        <f>BX226-BZ226</f>
        <v>0</v>
      </c>
      <c r="CH226" s="2">
        <f>AC226-BX226-BY226+BZ226</f>
        <v>6895.73</v>
      </c>
      <c r="CI226" s="2">
        <f>BY226-BZ226</f>
        <v>0</v>
      </c>
      <c r="CJ226" s="2">
        <f>ROUND(SUMIF(AA221:AA224,"=75535780",GX221:GX224),2)</f>
        <v>0</v>
      </c>
      <c r="CK226" s="2">
        <f>ROUND(SUMIF(AA221:AA224,"=75535780",GY221:GY224),2)</f>
        <v>0</v>
      </c>
      <c r="CL226" s="2">
        <f>ROUND(SUMIF(AA221:AA224,"=75535780",GZ221:GZ224),2)</f>
        <v>0</v>
      </c>
      <c r="CM226" s="2">
        <f>ROUND(SUMIF(AA221:AA224,"=75535780",HD221:HD224),2)</f>
        <v>0</v>
      </c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3"/>
      <c r="DH226" s="3"/>
      <c r="DI226" s="3"/>
      <c r="DJ226" s="3"/>
      <c r="DK226" s="3"/>
      <c r="DL226" s="3"/>
      <c r="DM226" s="3"/>
      <c r="DN226" s="3"/>
      <c r="DO226" s="3"/>
      <c r="DP226" s="3"/>
      <c r="DQ226" s="3"/>
      <c r="DR226" s="3"/>
      <c r="DS226" s="3"/>
      <c r="DT226" s="3"/>
      <c r="DU226" s="3"/>
      <c r="DV226" s="3"/>
      <c r="DW226" s="3"/>
      <c r="DX226" s="3"/>
      <c r="DY226" s="3"/>
      <c r="DZ226" s="3"/>
      <c r="EA226" s="3"/>
      <c r="EB226" s="3"/>
      <c r="EC226" s="3"/>
      <c r="ED226" s="3"/>
      <c r="EE226" s="3"/>
      <c r="EF226" s="3"/>
      <c r="EG226" s="3"/>
      <c r="EH226" s="3"/>
      <c r="EI226" s="3"/>
      <c r="EJ226" s="3"/>
      <c r="EK226" s="3"/>
      <c r="EL226" s="3"/>
      <c r="EM226" s="3"/>
      <c r="EN226" s="3"/>
      <c r="EO226" s="3"/>
      <c r="EP226" s="3"/>
      <c r="EQ226" s="3"/>
      <c r="ER226" s="3"/>
      <c r="ES226" s="3"/>
      <c r="ET226" s="3"/>
      <c r="EU226" s="3"/>
      <c r="EV226" s="3"/>
      <c r="EW226" s="3"/>
      <c r="EX226" s="3"/>
      <c r="EY226" s="3"/>
      <c r="EZ226" s="3"/>
      <c r="FA226" s="3"/>
      <c r="FB226" s="3"/>
      <c r="FC226" s="3"/>
      <c r="FD226" s="3"/>
      <c r="FE226" s="3"/>
      <c r="FF226" s="3"/>
      <c r="FG226" s="3"/>
      <c r="FH226" s="3"/>
      <c r="FI226" s="3"/>
      <c r="FJ226" s="3"/>
      <c r="FK226" s="3"/>
      <c r="FL226" s="3"/>
      <c r="FM226" s="3"/>
      <c r="FN226" s="3"/>
      <c r="FO226" s="3"/>
      <c r="FP226" s="3"/>
      <c r="FQ226" s="3"/>
      <c r="FR226" s="3"/>
      <c r="FS226" s="3"/>
      <c r="FT226" s="3"/>
      <c r="FU226" s="3"/>
      <c r="FV226" s="3"/>
      <c r="FW226" s="3"/>
      <c r="FX226" s="3"/>
      <c r="FY226" s="3"/>
      <c r="FZ226" s="3"/>
      <c r="GA226" s="3"/>
      <c r="GB226" s="3"/>
      <c r="GC226" s="3"/>
      <c r="GD226" s="3"/>
      <c r="GE226" s="3"/>
      <c r="GF226" s="3"/>
      <c r="GG226" s="3"/>
      <c r="GH226" s="3"/>
      <c r="GI226" s="3"/>
      <c r="GJ226" s="3"/>
      <c r="GK226" s="3"/>
      <c r="GL226" s="3"/>
      <c r="GM226" s="3"/>
      <c r="GN226" s="3"/>
      <c r="GO226" s="3"/>
      <c r="GP226" s="3"/>
      <c r="GQ226" s="3"/>
      <c r="GR226" s="3"/>
      <c r="GS226" s="3"/>
      <c r="GT226" s="3"/>
      <c r="GU226" s="3"/>
      <c r="GV226" s="3"/>
      <c r="GW226" s="3"/>
      <c r="GX226" s="3">
        <v>0</v>
      </c>
    </row>
    <row r="228" spans="1:206" x14ac:dyDescent="0.2">
      <c r="A228" s="4">
        <v>50</v>
      </c>
      <c r="B228" s="4">
        <v>0</v>
      </c>
      <c r="C228" s="4">
        <v>0</v>
      </c>
      <c r="D228" s="4">
        <v>1</v>
      </c>
      <c r="E228" s="4">
        <v>201</v>
      </c>
      <c r="F228" s="4">
        <f>ROUND(Source!O226,O228)</f>
        <v>127390.7</v>
      </c>
      <c r="G228" s="4" t="s">
        <v>28</v>
      </c>
      <c r="H228" s="4" t="s">
        <v>29</v>
      </c>
      <c r="I228" s="4"/>
      <c r="J228" s="4"/>
      <c r="K228" s="4">
        <v>201</v>
      </c>
      <c r="L228" s="4">
        <v>1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127390.7</v>
      </c>
      <c r="X228" s="4">
        <v>1</v>
      </c>
      <c r="Y228" s="4">
        <v>127390.7</v>
      </c>
      <c r="Z228" s="4"/>
      <c r="AA228" s="4"/>
      <c r="AB228" s="4"/>
    </row>
    <row r="229" spans="1:206" x14ac:dyDescent="0.2">
      <c r="A229" s="4">
        <v>50</v>
      </c>
      <c r="B229" s="4">
        <v>0</v>
      </c>
      <c r="C229" s="4">
        <v>0</v>
      </c>
      <c r="D229" s="4">
        <v>1</v>
      </c>
      <c r="E229" s="4">
        <v>202</v>
      </c>
      <c r="F229" s="4">
        <f>ROUND(Source!P226,O229)</f>
        <v>6895.73</v>
      </c>
      <c r="G229" s="4" t="s">
        <v>30</v>
      </c>
      <c r="H229" s="4" t="s">
        <v>31</v>
      </c>
      <c r="I229" s="4"/>
      <c r="J229" s="4"/>
      <c r="K229" s="4">
        <v>202</v>
      </c>
      <c r="L229" s="4">
        <v>2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6895.73</v>
      </c>
      <c r="X229" s="4">
        <v>1</v>
      </c>
      <c r="Y229" s="4">
        <v>6895.73</v>
      </c>
      <c r="Z229" s="4"/>
      <c r="AA229" s="4"/>
      <c r="AB229" s="4"/>
    </row>
    <row r="230" spans="1:206" x14ac:dyDescent="0.2">
      <c r="A230" s="4">
        <v>50</v>
      </c>
      <c r="B230" s="4">
        <v>0</v>
      </c>
      <c r="C230" s="4">
        <v>0</v>
      </c>
      <c r="D230" s="4">
        <v>1</v>
      </c>
      <c r="E230" s="4">
        <v>222</v>
      </c>
      <c r="F230" s="4">
        <f>ROUND(Source!AO226,O230)</f>
        <v>0</v>
      </c>
      <c r="G230" s="4" t="s">
        <v>32</v>
      </c>
      <c r="H230" s="4" t="s">
        <v>33</v>
      </c>
      <c r="I230" s="4"/>
      <c r="J230" s="4"/>
      <c r="K230" s="4">
        <v>222</v>
      </c>
      <c r="L230" s="4">
        <v>3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0</v>
      </c>
      <c r="X230" s="4">
        <v>1</v>
      </c>
      <c r="Y230" s="4">
        <v>0</v>
      </c>
      <c r="Z230" s="4"/>
      <c r="AA230" s="4"/>
      <c r="AB230" s="4"/>
    </row>
    <row r="231" spans="1:206" x14ac:dyDescent="0.2">
      <c r="A231" s="4">
        <v>50</v>
      </c>
      <c r="B231" s="4">
        <v>0</v>
      </c>
      <c r="C231" s="4">
        <v>0</v>
      </c>
      <c r="D231" s="4">
        <v>1</v>
      </c>
      <c r="E231" s="4">
        <v>225</v>
      </c>
      <c r="F231" s="4">
        <f>ROUND(Source!AV226,O231)</f>
        <v>6895.73</v>
      </c>
      <c r="G231" s="4" t="s">
        <v>34</v>
      </c>
      <c r="H231" s="4" t="s">
        <v>35</v>
      </c>
      <c r="I231" s="4"/>
      <c r="J231" s="4"/>
      <c r="K231" s="4">
        <v>225</v>
      </c>
      <c r="L231" s="4">
        <v>4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6895.73</v>
      </c>
      <c r="X231" s="4">
        <v>1</v>
      </c>
      <c r="Y231" s="4">
        <v>6895.73</v>
      </c>
      <c r="Z231" s="4"/>
      <c r="AA231" s="4"/>
      <c r="AB231" s="4"/>
    </row>
    <row r="232" spans="1:206" x14ac:dyDescent="0.2">
      <c r="A232" s="4">
        <v>50</v>
      </c>
      <c r="B232" s="4">
        <v>0</v>
      </c>
      <c r="C232" s="4">
        <v>0</v>
      </c>
      <c r="D232" s="4">
        <v>1</v>
      </c>
      <c r="E232" s="4">
        <v>226</v>
      </c>
      <c r="F232" s="4">
        <f>ROUND(Source!AW226,O232)</f>
        <v>6895.73</v>
      </c>
      <c r="G232" s="4" t="s">
        <v>36</v>
      </c>
      <c r="H232" s="4" t="s">
        <v>37</v>
      </c>
      <c r="I232" s="4"/>
      <c r="J232" s="4"/>
      <c r="K232" s="4">
        <v>226</v>
      </c>
      <c r="L232" s="4">
        <v>5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6895.73</v>
      </c>
      <c r="X232" s="4">
        <v>1</v>
      </c>
      <c r="Y232" s="4">
        <v>6895.73</v>
      </c>
      <c r="Z232" s="4"/>
      <c r="AA232" s="4"/>
      <c r="AB232" s="4"/>
    </row>
    <row r="233" spans="1:206" x14ac:dyDescent="0.2">
      <c r="A233" s="4">
        <v>50</v>
      </c>
      <c r="B233" s="4">
        <v>0</v>
      </c>
      <c r="C233" s="4">
        <v>0</v>
      </c>
      <c r="D233" s="4">
        <v>1</v>
      </c>
      <c r="E233" s="4">
        <v>227</v>
      </c>
      <c r="F233" s="4">
        <f>ROUND(Source!AX226,O233)</f>
        <v>0</v>
      </c>
      <c r="G233" s="4" t="s">
        <v>38</v>
      </c>
      <c r="H233" s="4" t="s">
        <v>39</v>
      </c>
      <c r="I233" s="4"/>
      <c r="J233" s="4"/>
      <c r="K233" s="4">
        <v>227</v>
      </c>
      <c r="L233" s="4">
        <v>6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0</v>
      </c>
      <c r="X233" s="4">
        <v>1</v>
      </c>
      <c r="Y233" s="4">
        <v>0</v>
      </c>
      <c r="Z233" s="4"/>
      <c r="AA233" s="4"/>
      <c r="AB233" s="4"/>
    </row>
    <row r="234" spans="1:206" x14ac:dyDescent="0.2">
      <c r="A234" s="4">
        <v>50</v>
      </c>
      <c r="B234" s="4">
        <v>0</v>
      </c>
      <c r="C234" s="4">
        <v>0</v>
      </c>
      <c r="D234" s="4">
        <v>1</v>
      </c>
      <c r="E234" s="4">
        <v>228</v>
      </c>
      <c r="F234" s="4">
        <f>ROUND(Source!AY226,O234)</f>
        <v>6895.73</v>
      </c>
      <c r="G234" s="4" t="s">
        <v>40</v>
      </c>
      <c r="H234" s="4" t="s">
        <v>41</v>
      </c>
      <c r="I234" s="4"/>
      <c r="J234" s="4"/>
      <c r="K234" s="4">
        <v>228</v>
      </c>
      <c r="L234" s="4">
        <v>7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6895.73</v>
      </c>
      <c r="X234" s="4">
        <v>1</v>
      </c>
      <c r="Y234" s="4">
        <v>6895.73</v>
      </c>
      <c r="Z234" s="4"/>
      <c r="AA234" s="4"/>
      <c r="AB234" s="4"/>
    </row>
    <row r="235" spans="1:206" x14ac:dyDescent="0.2">
      <c r="A235" s="4">
        <v>50</v>
      </c>
      <c r="B235" s="4">
        <v>0</v>
      </c>
      <c r="C235" s="4">
        <v>0</v>
      </c>
      <c r="D235" s="4">
        <v>1</v>
      </c>
      <c r="E235" s="4">
        <v>216</v>
      </c>
      <c r="F235" s="4">
        <f>ROUND(Source!AP226,O235)</f>
        <v>0</v>
      </c>
      <c r="G235" s="4" t="s">
        <v>42</v>
      </c>
      <c r="H235" s="4" t="s">
        <v>43</v>
      </c>
      <c r="I235" s="4"/>
      <c r="J235" s="4"/>
      <c r="K235" s="4">
        <v>216</v>
      </c>
      <c r="L235" s="4">
        <v>8</v>
      </c>
      <c r="M235" s="4">
        <v>3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0</v>
      </c>
      <c r="X235" s="4">
        <v>1</v>
      </c>
      <c r="Y235" s="4">
        <v>0</v>
      </c>
      <c r="Z235" s="4"/>
      <c r="AA235" s="4"/>
      <c r="AB235" s="4"/>
    </row>
    <row r="236" spans="1:206" x14ac:dyDescent="0.2">
      <c r="A236" s="4">
        <v>50</v>
      </c>
      <c r="B236" s="4">
        <v>0</v>
      </c>
      <c r="C236" s="4">
        <v>0</v>
      </c>
      <c r="D236" s="4">
        <v>1</v>
      </c>
      <c r="E236" s="4">
        <v>223</v>
      </c>
      <c r="F236" s="4">
        <f>ROUND(Source!AQ226,O236)</f>
        <v>0</v>
      </c>
      <c r="G236" s="4" t="s">
        <v>44</v>
      </c>
      <c r="H236" s="4" t="s">
        <v>45</v>
      </c>
      <c r="I236" s="4"/>
      <c r="J236" s="4"/>
      <c r="K236" s="4">
        <v>223</v>
      </c>
      <c r="L236" s="4">
        <v>9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0</v>
      </c>
      <c r="X236" s="4">
        <v>1</v>
      </c>
      <c r="Y236" s="4">
        <v>0</v>
      </c>
      <c r="Z236" s="4"/>
      <c r="AA236" s="4"/>
      <c r="AB236" s="4"/>
    </row>
    <row r="237" spans="1:206" x14ac:dyDescent="0.2">
      <c r="A237" s="4">
        <v>50</v>
      </c>
      <c r="B237" s="4">
        <v>0</v>
      </c>
      <c r="C237" s="4">
        <v>0</v>
      </c>
      <c r="D237" s="4">
        <v>1</v>
      </c>
      <c r="E237" s="4">
        <v>229</v>
      </c>
      <c r="F237" s="4">
        <f>ROUND(Source!AZ226,O237)</f>
        <v>0</v>
      </c>
      <c r="G237" s="4" t="s">
        <v>46</v>
      </c>
      <c r="H237" s="4" t="s">
        <v>47</v>
      </c>
      <c r="I237" s="4"/>
      <c r="J237" s="4"/>
      <c r="K237" s="4">
        <v>229</v>
      </c>
      <c r="L237" s="4">
        <v>10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0</v>
      </c>
      <c r="X237" s="4">
        <v>1</v>
      </c>
      <c r="Y237" s="4">
        <v>0</v>
      </c>
      <c r="Z237" s="4"/>
      <c r="AA237" s="4"/>
      <c r="AB237" s="4"/>
    </row>
    <row r="238" spans="1:206" x14ac:dyDescent="0.2">
      <c r="A238" s="4">
        <v>50</v>
      </c>
      <c r="B238" s="4">
        <v>0</v>
      </c>
      <c r="C238" s="4">
        <v>0</v>
      </c>
      <c r="D238" s="4">
        <v>1</v>
      </c>
      <c r="E238" s="4">
        <v>203</v>
      </c>
      <c r="F238" s="4">
        <f>ROUND(Source!Q226,O238)</f>
        <v>0</v>
      </c>
      <c r="G238" s="4" t="s">
        <v>48</v>
      </c>
      <c r="H238" s="4" t="s">
        <v>49</v>
      </c>
      <c r="I238" s="4"/>
      <c r="J238" s="4"/>
      <c r="K238" s="4">
        <v>203</v>
      </c>
      <c r="L238" s="4">
        <v>11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0</v>
      </c>
      <c r="X238" s="4">
        <v>1</v>
      </c>
      <c r="Y238" s="4">
        <v>0</v>
      </c>
      <c r="Z238" s="4"/>
      <c r="AA238" s="4"/>
      <c r="AB238" s="4"/>
    </row>
    <row r="239" spans="1:206" x14ac:dyDescent="0.2">
      <c r="A239" s="4">
        <v>50</v>
      </c>
      <c r="B239" s="4">
        <v>0</v>
      </c>
      <c r="C239" s="4">
        <v>0</v>
      </c>
      <c r="D239" s="4">
        <v>1</v>
      </c>
      <c r="E239" s="4">
        <v>231</v>
      </c>
      <c r="F239" s="4">
        <f>ROUND(Source!BB226,O239)</f>
        <v>0</v>
      </c>
      <c r="G239" s="4" t="s">
        <v>50</v>
      </c>
      <c r="H239" s="4" t="s">
        <v>51</v>
      </c>
      <c r="I239" s="4"/>
      <c r="J239" s="4"/>
      <c r="K239" s="4">
        <v>231</v>
      </c>
      <c r="L239" s="4">
        <v>12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0</v>
      </c>
      <c r="X239" s="4">
        <v>1</v>
      </c>
      <c r="Y239" s="4">
        <v>0</v>
      </c>
      <c r="Z239" s="4"/>
      <c r="AA239" s="4"/>
      <c r="AB239" s="4"/>
    </row>
    <row r="240" spans="1:206" x14ac:dyDescent="0.2">
      <c r="A240" s="4">
        <v>50</v>
      </c>
      <c r="B240" s="4">
        <v>0</v>
      </c>
      <c r="C240" s="4">
        <v>0</v>
      </c>
      <c r="D240" s="4">
        <v>1</v>
      </c>
      <c r="E240" s="4">
        <v>204</v>
      </c>
      <c r="F240" s="4">
        <f>ROUND(Source!R226,O240)</f>
        <v>0</v>
      </c>
      <c r="G240" s="4" t="s">
        <v>52</v>
      </c>
      <c r="H240" s="4" t="s">
        <v>53</v>
      </c>
      <c r="I240" s="4"/>
      <c r="J240" s="4"/>
      <c r="K240" s="4">
        <v>204</v>
      </c>
      <c r="L240" s="4">
        <v>13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0</v>
      </c>
      <c r="X240" s="4">
        <v>1</v>
      </c>
      <c r="Y240" s="4">
        <v>0</v>
      </c>
      <c r="Z240" s="4"/>
      <c r="AA240" s="4"/>
      <c r="AB240" s="4"/>
    </row>
    <row r="241" spans="1:88" x14ac:dyDescent="0.2">
      <c r="A241" s="4">
        <v>50</v>
      </c>
      <c r="B241" s="4">
        <v>0</v>
      </c>
      <c r="C241" s="4">
        <v>0</v>
      </c>
      <c r="D241" s="4">
        <v>1</v>
      </c>
      <c r="E241" s="4">
        <v>205</v>
      </c>
      <c r="F241" s="4">
        <f>ROUND(Source!S226,O241)</f>
        <v>120494.97</v>
      </c>
      <c r="G241" s="4" t="s">
        <v>54</v>
      </c>
      <c r="H241" s="4" t="s">
        <v>55</v>
      </c>
      <c r="I241" s="4"/>
      <c r="J241" s="4"/>
      <c r="K241" s="4">
        <v>205</v>
      </c>
      <c r="L241" s="4">
        <v>14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120494.97</v>
      </c>
      <c r="X241" s="4">
        <v>1</v>
      </c>
      <c r="Y241" s="4">
        <v>120494.97</v>
      </c>
      <c r="Z241" s="4"/>
      <c r="AA241" s="4"/>
      <c r="AB241" s="4"/>
    </row>
    <row r="242" spans="1:88" x14ac:dyDescent="0.2">
      <c r="A242" s="4">
        <v>50</v>
      </c>
      <c r="B242" s="4">
        <v>0</v>
      </c>
      <c r="C242" s="4">
        <v>0</v>
      </c>
      <c r="D242" s="4">
        <v>1</v>
      </c>
      <c r="E242" s="4">
        <v>232</v>
      </c>
      <c r="F242" s="4">
        <f>ROUND(Source!BC226,O242)</f>
        <v>0</v>
      </c>
      <c r="G242" s="4" t="s">
        <v>56</v>
      </c>
      <c r="H242" s="4" t="s">
        <v>57</v>
      </c>
      <c r="I242" s="4"/>
      <c r="J242" s="4"/>
      <c r="K242" s="4">
        <v>232</v>
      </c>
      <c r="L242" s="4">
        <v>15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0</v>
      </c>
      <c r="X242" s="4">
        <v>1</v>
      </c>
      <c r="Y242" s="4">
        <v>0</v>
      </c>
      <c r="Z242" s="4"/>
      <c r="AA242" s="4"/>
      <c r="AB242" s="4"/>
    </row>
    <row r="243" spans="1:88" x14ac:dyDescent="0.2">
      <c r="A243" s="4">
        <v>50</v>
      </c>
      <c r="B243" s="4">
        <v>0</v>
      </c>
      <c r="C243" s="4">
        <v>0</v>
      </c>
      <c r="D243" s="4">
        <v>1</v>
      </c>
      <c r="E243" s="4">
        <v>214</v>
      </c>
      <c r="F243" s="4">
        <f>ROUND(Source!AS226,O243)</f>
        <v>0</v>
      </c>
      <c r="G243" s="4" t="s">
        <v>58</v>
      </c>
      <c r="H243" s="4" t="s">
        <v>59</v>
      </c>
      <c r="I243" s="4"/>
      <c r="J243" s="4"/>
      <c r="K243" s="4">
        <v>214</v>
      </c>
      <c r="L243" s="4">
        <v>16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0</v>
      </c>
      <c r="X243" s="4">
        <v>1</v>
      </c>
      <c r="Y243" s="4">
        <v>0</v>
      </c>
      <c r="Z243" s="4"/>
      <c r="AA243" s="4"/>
      <c r="AB243" s="4"/>
    </row>
    <row r="244" spans="1:88" x14ac:dyDescent="0.2">
      <c r="A244" s="4">
        <v>50</v>
      </c>
      <c r="B244" s="4">
        <v>0</v>
      </c>
      <c r="C244" s="4">
        <v>0</v>
      </c>
      <c r="D244" s="4">
        <v>1</v>
      </c>
      <c r="E244" s="4">
        <v>215</v>
      </c>
      <c r="F244" s="4">
        <f>ROUND(Source!AT226,O244)</f>
        <v>0</v>
      </c>
      <c r="G244" s="4" t="s">
        <v>60</v>
      </c>
      <c r="H244" s="4" t="s">
        <v>61</v>
      </c>
      <c r="I244" s="4"/>
      <c r="J244" s="4"/>
      <c r="K244" s="4">
        <v>215</v>
      </c>
      <c r="L244" s="4">
        <v>17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0</v>
      </c>
      <c r="X244" s="4">
        <v>1</v>
      </c>
      <c r="Y244" s="4">
        <v>0</v>
      </c>
      <c r="Z244" s="4"/>
      <c r="AA244" s="4"/>
      <c r="AB244" s="4"/>
    </row>
    <row r="245" spans="1:88" x14ac:dyDescent="0.2">
      <c r="A245" s="4">
        <v>50</v>
      </c>
      <c r="B245" s="4">
        <v>0</v>
      </c>
      <c r="C245" s="4">
        <v>0</v>
      </c>
      <c r="D245" s="4">
        <v>1</v>
      </c>
      <c r="E245" s="4">
        <v>217</v>
      </c>
      <c r="F245" s="4">
        <f>ROUND(Source!AU226,O245)</f>
        <v>223786.67</v>
      </c>
      <c r="G245" s="4" t="s">
        <v>62</v>
      </c>
      <c r="H245" s="4" t="s">
        <v>63</v>
      </c>
      <c r="I245" s="4"/>
      <c r="J245" s="4"/>
      <c r="K245" s="4">
        <v>217</v>
      </c>
      <c r="L245" s="4">
        <v>18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223786.67</v>
      </c>
      <c r="X245" s="4">
        <v>1</v>
      </c>
      <c r="Y245" s="4">
        <v>223786.67</v>
      </c>
      <c r="Z245" s="4"/>
      <c r="AA245" s="4"/>
      <c r="AB245" s="4"/>
    </row>
    <row r="246" spans="1:88" x14ac:dyDescent="0.2">
      <c r="A246" s="4">
        <v>50</v>
      </c>
      <c r="B246" s="4">
        <v>0</v>
      </c>
      <c r="C246" s="4">
        <v>0</v>
      </c>
      <c r="D246" s="4">
        <v>1</v>
      </c>
      <c r="E246" s="4">
        <v>230</v>
      </c>
      <c r="F246" s="4">
        <f>ROUND(Source!BA226,O246)</f>
        <v>0</v>
      </c>
      <c r="G246" s="4" t="s">
        <v>64</v>
      </c>
      <c r="H246" s="4" t="s">
        <v>65</v>
      </c>
      <c r="I246" s="4"/>
      <c r="J246" s="4"/>
      <c r="K246" s="4">
        <v>230</v>
      </c>
      <c r="L246" s="4">
        <v>19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0</v>
      </c>
      <c r="X246" s="4">
        <v>1</v>
      </c>
      <c r="Y246" s="4">
        <v>0</v>
      </c>
      <c r="Z246" s="4"/>
      <c r="AA246" s="4"/>
      <c r="AB246" s="4"/>
    </row>
    <row r="247" spans="1:88" x14ac:dyDescent="0.2">
      <c r="A247" s="4">
        <v>50</v>
      </c>
      <c r="B247" s="4">
        <v>0</v>
      </c>
      <c r="C247" s="4">
        <v>0</v>
      </c>
      <c r="D247" s="4">
        <v>1</v>
      </c>
      <c r="E247" s="4">
        <v>206</v>
      </c>
      <c r="F247" s="4">
        <f>ROUND(Source!T226,O247)</f>
        <v>0</v>
      </c>
      <c r="G247" s="4" t="s">
        <v>66</v>
      </c>
      <c r="H247" s="4" t="s">
        <v>67</v>
      </c>
      <c r="I247" s="4"/>
      <c r="J247" s="4"/>
      <c r="K247" s="4">
        <v>206</v>
      </c>
      <c r="L247" s="4">
        <v>20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0</v>
      </c>
      <c r="X247" s="4">
        <v>1</v>
      </c>
      <c r="Y247" s="4">
        <v>0</v>
      </c>
      <c r="Z247" s="4"/>
      <c r="AA247" s="4"/>
      <c r="AB247" s="4"/>
    </row>
    <row r="248" spans="1:88" x14ac:dyDescent="0.2">
      <c r="A248" s="4">
        <v>50</v>
      </c>
      <c r="B248" s="4">
        <v>0</v>
      </c>
      <c r="C248" s="4">
        <v>0</v>
      </c>
      <c r="D248" s="4">
        <v>1</v>
      </c>
      <c r="E248" s="4">
        <v>207</v>
      </c>
      <c r="F248" s="4">
        <f>Source!U226</f>
        <v>430.67993999999999</v>
      </c>
      <c r="G248" s="4" t="s">
        <v>68</v>
      </c>
      <c r="H248" s="4" t="s">
        <v>69</v>
      </c>
      <c r="I248" s="4"/>
      <c r="J248" s="4"/>
      <c r="K248" s="4">
        <v>207</v>
      </c>
      <c r="L248" s="4">
        <v>21</v>
      </c>
      <c r="M248" s="4">
        <v>3</v>
      </c>
      <c r="N248" s="4" t="s">
        <v>3</v>
      </c>
      <c r="O248" s="4">
        <v>-1</v>
      </c>
      <c r="P248" s="4"/>
      <c r="Q248" s="4"/>
      <c r="R248" s="4"/>
      <c r="S248" s="4"/>
      <c r="T248" s="4"/>
      <c r="U248" s="4"/>
      <c r="V248" s="4"/>
      <c r="W248" s="4">
        <v>430.67993999999999</v>
      </c>
      <c r="X248" s="4">
        <v>1</v>
      </c>
      <c r="Y248" s="4">
        <v>430.67993999999999</v>
      </c>
      <c r="Z248" s="4"/>
      <c r="AA248" s="4"/>
      <c r="AB248" s="4"/>
    </row>
    <row r="249" spans="1:88" x14ac:dyDescent="0.2">
      <c r="A249" s="4">
        <v>50</v>
      </c>
      <c r="B249" s="4">
        <v>0</v>
      </c>
      <c r="C249" s="4">
        <v>0</v>
      </c>
      <c r="D249" s="4">
        <v>1</v>
      </c>
      <c r="E249" s="4">
        <v>208</v>
      </c>
      <c r="F249" s="4">
        <f>Source!V226</f>
        <v>0</v>
      </c>
      <c r="G249" s="4" t="s">
        <v>70</v>
      </c>
      <c r="H249" s="4" t="s">
        <v>71</v>
      </c>
      <c r="I249" s="4"/>
      <c r="J249" s="4"/>
      <c r="K249" s="4">
        <v>208</v>
      </c>
      <c r="L249" s="4">
        <v>22</v>
      </c>
      <c r="M249" s="4">
        <v>3</v>
      </c>
      <c r="N249" s="4" t="s">
        <v>3</v>
      </c>
      <c r="O249" s="4">
        <v>-1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88" x14ac:dyDescent="0.2">
      <c r="A250" s="4">
        <v>50</v>
      </c>
      <c r="B250" s="4">
        <v>0</v>
      </c>
      <c r="C250" s="4">
        <v>0</v>
      </c>
      <c r="D250" s="4">
        <v>1</v>
      </c>
      <c r="E250" s="4">
        <v>209</v>
      </c>
      <c r="F250" s="4">
        <f>ROUND(Source!W226,O250)</f>
        <v>0</v>
      </c>
      <c r="G250" s="4" t="s">
        <v>72</v>
      </c>
      <c r="H250" s="4" t="s">
        <v>73</v>
      </c>
      <c r="I250" s="4"/>
      <c r="J250" s="4"/>
      <c r="K250" s="4">
        <v>209</v>
      </c>
      <c r="L250" s="4">
        <v>23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0</v>
      </c>
      <c r="X250" s="4">
        <v>1</v>
      </c>
      <c r="Y250" s="4">
        <v>0</v>
      </c>
      <c r="Z250" s="4"/>
      <c r="AA250" s="4"/>
      <c r="AB250" s="4"/>
    </row>
    <row r="251" spans="1:88" x14ac:dyDescent="0.2">
      <c r="A251" s="4">
        <v>50</v>
      </c>
      <c r="B251" s="4">
        <v>0</v>
      </c>
      <c r="C251" s="4">
        <v>0</v>
      </c>
      <c r="D251" s="4">
        <v>1</v>
      </c>
      <c r="E251" s="4">
        <v>233</v>
      </c>
      <c r="F251" s="4">
        <f>ROUND(Source!BD226,O251)</f>
        <v>0</v>
      </c>
      <c r="G251" s="4" t="s">
        <v>74</v>
      </c>
      <c r="H251" s="4" t="s">
        <v>75</v>
      </c>
      <c r="I251" s="4"/>
      <c r="J251" s="4"/>
      <c r="K251" s="4">
        <v>233</v>
      </c>
      <c r="L251" s="4">
        <v>24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0</v>
      </c>
      <c r="X251" s="4">
        <v>1</v>
      </c>
      <c r="Y251" s="4">
        <v>0</v>
      </c>
      <c r="Z251" s="4"/>
      <c r="AA251" s="4"/>
      <c r="AB251" s="4"/>
    </row>
    <row r="252" spans="1:88" x14ac:dyDescent="0.2">
      <c r="A252" s="4">
        <v>50</v>
      </c>
      <c r="B252" s="4">
        <v>0</v>
      </c>
      <c r="C252" s="4">
        <v>0</v>
      </c>
      <c r="D252" s="4">
        <v>1</v>
      </c>
      <c r="E252" s="4">
        <v>210</v>
      </c>
      <c r="F252" s="4">
        <f>ROUND(Source!X226,O252)</f>
        <v>84346.48</v>
      </c>
      <c r="G252" s="4" t="s">
        <v>76</v>
      </c>
      <c r="H252" s="4" t="s">
        <v>77</v>
      </c>
      <c r="I252" s="4"/>
      <c r="J252" s="4"/>
      <c r="K252" s="4">
        <v>210</v>
      </c>
      <c r="L252" s="4">
        <v>25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84346.48</v>
      </c>
      <c r="X252" s="4">
        <v>1</v>
      </c>
      <c r="Y252" s="4">
        <v>84346.48</v>
      </c>
      <c r="Z252" s="4"/>
      <c r="AA252" s="4"/>
      <c r="AB252" s="4"/>
    </row>
    <row r="253" spans="1:88" x14ac:dyDescent="0.2">
      <c r="A253" s="4">
        <v>50</v>
      </c>
      <c r="B253" s="4">
        <v>0</v>
      </c>
      <c r="C253" s="4">
        <v>0</v>
      </c>
      <c r="D253" s="4">
        <v>1</v>
      </c>
      <c r="E253" s="4">
        <v>211</v>
      </c>
      <c r="F253" s="4">
        <f>ROUND(Source!Y226,O253)</f>
        <v>12049.49</v>
      </c>
      <c r="G253" s="4" t="s">
        <v>78</v>
      </c>
      <c r="H253" s="4" t="s">
        <v>79</v>
      </c>
      <c r="I253" s="4"/>
      <c r="J253" s="4"/>
      <c r="K253" s="4">
        <v>211</v>
      </c>
      <c r="L253" s="4">
        <v>26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12049.49</v>
      </c>
      <c r="X253" s="4">
        <v>1</v>
      </c>
      <c r="Y253" s="4">
        <v>12049.49</v>
      </c>
      <c r="Z253" s="4"/>
      <c r="AA253" s="4"/>
      <c r="AB253" s="4"/>
    </row>
    <row r="254" spans="1:88" x14ac:dyDescent="0.2">
      <c r="A254" s="4">
        <v>50</v>
      </c>
      <c r="B254" s="4">
        <v>0</v>
      </c>
      <c r="C254" s="4">
        <v>0</v>
      </c>
      <c r="D254" s="4">
        <v>1</v>
      </c>
      <c r="E254" s="4">
        <v>224</v>
      </c>
      <c r="F254" s="4">
        <f>ROUND(Source!AR226,O254)</f>
        <v>223786.67</v>
      </c>
      <c r="G254" s="4" t="s">
        <v>80</v>
      </c>
      <c r="H254" s="4" t="s">
        <v>81</v>
      </c>
      <c r="I254" s="4"/>
      <c r="J254" s="4"/>
      <c r="K254" s="4">
        <v>224</v>
      </c>
      <c r="L254" s="4">
        <v>27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223786.67</v>
      </c>
      <c r="X254" s="4">
        <v>1</v>
      </c>
      <c r="Y254" s="4">
        <v>223786.67</v>
      </c>
      <c r="Z254" s="4"/>
      <c r="AA254" s="4"/>
      <c r="AB254" s="4"/>
    </row>
    <row r="256" spans="1:88" x14ac:dyDescent="0.2">
      <c r="A256" s="1">
        <v>5</v>
      </c>
      <c r="B256" s="1">
        <v>1</v>
      </c>
      <c r="C256" s="1"/>
      <c r="D256" s="1">
        <f>ROW(A265)</f>
        <v>265</v>
      </c>
      <c r="E256" s="1"/>
      <c r="F256" s="1" t="s">
        <v>3</v>
      </c>
      <c r="G256" s="1" t="s">
        <v>94</v>
      </c>
      <c r="H256" s="1" t="s">
        <v>3</v>
      </c>
      <c r="I256" s="1">
        <v>0</v>
      </c>
      <c r="J256" s="1"/>
      <c r="K256" s="1">
        <v>-1</v>
      </c>
      <c r="L256" s="1"/>
      <c r="M256" s="1" t="s">
        <v>3</v>
      </c>
      <c r="N256" s="1"/>
      <c r="O256" s="1"/>
      <c r="P256" s="1"/>
      <c r="Q256" s="1"/>
      <c r="R256" s="1"/>
      <c r="S256" s="1">
        <v>0</v>
      </c>
      <c r="T256" s="1"/>
      <c r="U256" s="1" t="s">
        <v>3</v>
      </c>
      <c r="V256" s="1">
        <v>0</v>
      </c>
      <c r="W256" s="1"/>
      <c r="X256" s="1"/>
      <c r="Y256" s="1"/>
      <c r="Z256" s="1"/>
      <c r="AA256" s="1"/>
      <c r="AB256" s="1" t="s">
        <v>3</v>
      </c>
      <c r="AC256" s="1" t="s">
        <v>3</v>
      </c>
      <c r="AD256" s="1" t="s">
        <v>3</v>
      </c>
      <c r="AE256" s="1" t="s">
        <v>3</v>
      </c>
      <c r="AF256" s="1" t="s">
        <v>3</v>
      </c>
      <c r="AG256" s="1" t="s">
        <v>3</v>
      </c>
      <c r="AH256" s="1"/>
      <c r="AI256" s="1"/>
      <c r="AJ256" s="1"/>
      <c r="AK256" s="1"/>
      <c r="AL256" s="1"/>
      <c r="AM256" s="1"/>
      <c r="AN256" s="1"/>
      <c r="AO256" s="1"/>
      <c r="AP256" s="1" t="s">
        <v>3</v>
      </c>
      <c r="AQ256" s="1" t="s">
        <v>3</v>
      </c>
      <c r="AR256" s="1" t="s">
        <v>3</v>
      </c>
      <c r="AS256" s="1"/>
      <c r="AT256" s="1"/>
      <c r="AU256" s="1"/>
      <c r="AV256" s="1"/>
      <c r="AW256" s="1"/>
      <c r="AX256" s="1"/>
      <c r="AY256" s="1"/>
      <c r="AZ256" s="1" t="s">
        <v>3</v>
      </c>
      <c r="BA256" s="1"/>
      <c r="BB256" s="1" t="s">
        <v>3</v>
      </c>
      <c r="BC256" s="1" t="s">
        <v>3</v>
      </c>
      <c r="BD256" s="1" t="s">
        <v>3</v>
      </c>
      <c r="BE256" s="1" t="s">
        <v>3</v>
      </c>
      <c r="BF256" s="1" t="s">
        <v>3</v>
      </c>
      <c r="BG256" s="1" t="s">
        <v>3</v>
      </c>
      <c r="BH256" s="1" t="s">
        <v>3</v>
      </c>
      <c r="BI256" s="1" t="s">
        <v>3</v>
      </c>
      <c r="BJ256" s="1" t="s">
        <v>3</v>
      </c>
      <c r="BK256" s="1" t="s">
        <v>3</v>
      </c>
      <c r="BL256" s="1" t="s">
        <v>3</v>
      </c>
      <c r="BM256" s="1" t="s">
        <v>3</v>
      </c>
      <c r="BN256" s="1" t="s">
        <v>3</v>
      </c>
      <c r="BO256" s="1" t="s">
        <v>3</v>
      </c>
      <c r="BP256" s="1" t="s">
        <v>3</v>
      </c>
      <c r="BQ256" s="1"/>
      <c r="BR256" s="1"/>
      <c r="BS256" s="1"/>
      <c r="BT256" s="1"/>
      <c r="BU256" s="1"/>
      <c r="BV256" s="1"/>
      <c r="BW256" s="1"/>
      <c r="BX256" s="1">
        <v>0</v>
      </c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>
        <v>0</v>
      </c>
    </row>
    <row r="258" spans="1:245" x14ac:dyDescent="0.2">
      <c r="A258" s="2">
        <v>52</v>
      </c>
      <c r="B258" s="2">
        <f t="shared" ref="B258:G258" si="81">B265</f>
        <v>1</v>
      </c>
      <c r="C258" s="2">
        <f t="shared" si="81"/>
        <v>5</v>
      </c>
      <c r="D258" s="2">
        <f t="shared" si="81"/>
        <v>256</v>
      </c>
      <c r="E258" s="2">
        <f t="shared" si="81"/>
        <v>0</v>
      </c>
      <c r="F258" s="2" t="str">
        <f t="shared" si="81"/>
        <v/>
      </c>
      <c r="G258" s="2" t="str">
        <f t="shared" si="81"/>
        <v>Мытье окон, дверей, перегородок</v>
      </c>
      <c r="H258" s="2"/>
      <c r="I258" s="2"/>
      <c r="J258" s="2"/>
      <c r="K258" s="2"/>
      <c r="L258" s="2"/>
      <c r="M258" s="2"/>
      <c r="N258" s="2"/>
      <c r="O258" s="2">
        <f t="shared" ref="O258:AT258" si="82">O265</f>
        <v>49727.7</v>
      </c>
      <c r="P258" s="2">
        <f t="shared" si="82"/>
        <v>119.14</v>
      </c>
      <c r="Q258" s="2">
        <f t="shared" si="82"/>
        <v>0</v>
      </c>
      <c r="R258" s="2">
        <f t="shared" si="82"/>
        <v>0</v>
      </c>
      <c r="S258" s="2">
        <f t="shared" si="82"/>
        <v>49608.56</v>
      </c>
      <c r="T258" s="2">
        <f t="shared" si="82"/>
        <v>0</v>
      </c>
      <c r="U258" s="2">
        <f t="shared" si="82"/>
        <v>177.31305600000002</v>
      </c>
      <c r="V258" s="2">
        <f t="shared" si="82"/>
        <v>0</v>
      </c>
      <c r="W258" s="2">
        <f t="shared" si="82"/>
        <v>0</v>
      </c>
      <c r="X258" s="2">
        <f t="shared" si="82"/>
        <v>34726</v>
      </c>
      <c r="Y258" s="2">
        <f t="shared" si="82"/>
        <v>4960.8599999999997</v>
      </c>
      <c r="Z258" s="2">
        <f t="shared" si="82"/>
        <v>0</v>
      </c>
      <c r="AA258" s="2">
        <f t="shared" si="82"/>
        <v>0</v>
      </c>
      <c r="AB258" s="2">
        <f t="shared" si="82"/>
        <v>49727.7</v>
      </c>
      <c r="AC258" s="2">
        <f t="shared" si="82"/>
        <v>119.14</v>
      </c>
      <c r="AD258" s="2">
        <f t="shared" si="82"/>
        <v>0</v>
      </c>
      <c r="AE258" s="2">
        <f t="shared" si="82"/>
        <v>0</v>
      </c>
      <c r="AF258" s="2">
        <f t="shared" si="82"/>
        <v>49608.56</v>
      </c>
      <c r="AG258" s="2">
        <f t="shared" si="82"/>
        <v>0</v>
      </c>
      <c r="AH258" s="2">
        <f t="shared" si="82"/>
        <v>177.31305600000002</v>
      </c>
      <c r="AI258" s="2">
        <f t="shared" si="82"/>
        <v>0</v>
      </c>
      <c r="AJ258" s="2">
        <f t="shared" si="82"/>
        <v>0</v>
      </c>
      <c r="AK258" s="2">
        <f t="shared" si="82"/>
        <v>34726</v>
      </c>
      <c r="AL258" s="2">
        <f t="shared" si="82"/>
        <v>4960.8599999999997</v>
      </c>
      <c r="AM258" s="2">
        <f t="shared" si="82"/>
        <v>0</v>
      </c>
      <c r="AN258" s="2">
        <f t="shared" si="82"/>
        <v>0</v>
      </c>
      <c r="AO258" s="2">
        <f t="shared" si="82"/>
        <v>0</v>
      </c>
      <c r="AP258" s="2">
        <f t="shared" si="82"/>
        <v>0</v>
      </c>
      <c r="AQ258" s="2">
        <f t="shared" si="82"/>
        <v>0</v>
      </c>
      <c r="AR258" s="2">
        <f t="shared" si="82"/>
        <v>89414.56</v>
      </c>
      <c r="AS258" s="2">
        <f t="shared" si="82"/>
        <v>0</v>
      </c>
      <c r="AT258" s="2">
        <f t="shared" si="82"/>
        <v>0</v>
      </c>
      <c r="AU258" s="2">
        <f t="shared" ref="AU258:BZ258" si="83">AU265</f>
        <v>89414.56</v>
      </c>
      <c r="AV258" s="2">
        <f t="shared" si="83"/>
        <v>119.14</v>
      </c>
      <c r="AW258" s="2">
        <f t="shared" si="83"/>
        <v>119.14</v>
      </c>
      <c r="AX258" s="2">
        <f t="shared" si="83"/>
        <v>0</v>
      </c>
      <c r="AY258" s="2">
        <f t="shared" si="83"/>
        <v>119.14</v>
      </c>
      <c r="AZ258" s="2">
        <f t="shared" si="83"/>
        <v>0</v>
      </c>
      <c r="BA258" s="2">
        <f t="shared" si="83"/>
        <v>0</v>
      </c>
      <c r="BB258" s="2">
        <f t="shared" si="83"/>
        <v>0</v>
      </c>
      <c r="BC258" s="2">
        <f t="shared" si="83"/>
        <v>0</v>
      </c>
      <c r="BD258" s="2">
        <f t="shared" si="83"/>
        <v>0</v>
      </c>
      <c r="BE258" s="2">
        <f t="shared" si="83"/>
        <v>0</v>
      </c>
      <c r="BF258" s="2">
        <f t="shared" si="83"/>
        <v>0</v>
      </c>
      <c r="BG258" s="2">
        <f t="shared" si="83"/>
        <v>0</v>
      </c>
      <c r="BH258" s="2">
        <f t="shared" si="83"/>
        <v>0</v>
      </c>
      <c r="BI258" s="2">
        <f t="shared" si="83"/>
        <v>0</v>
      </c>
      <c r="BJ258" s="2">
        <f t="shared" si="83"/>
        <v>0</v>
      </c>
      <c r="BK258" s="2">
        <f t="shared" si="83"/>
        <v>0</v>
      </c>
      <c r="BL258" s="2">
        <f t="shared" si="83"/>
        <v>0</v>
      </c>
      <c r="BM258" s="2">
        <f t="shared" si="83"/>
        <v>0</v>
      </c>
      <c r="BN258" s="2">
        <f t="shared" si="83"/>
        <v>0</v>
      </c>
      <c r="BO258" s="2">
        <f t="shared" si="83"/>
        <v>0</v>
      </c>
      <c r="BP258" s="2">
        <f t="shared" si="83"/>
        <v>0</v>
      </c>
      <c r="BQ258" s="2">
        <f t="shared" si="83"/>
        <v>0</v>
      </c>
      <c r="BR258" s="2">
        <f t="shared" si="83"/>
        <v>0</v>
      </c>
      <c r="BS258" s="2">
        <f t="shared" si="83"/>
        <v>0</v>
      </c>
      <c r="BT258" s="2">
        <f t="shared" si="83"/>
        <v>0</v>
      </c>
      <c r="BU258" s="2">
        <f t="shared" si="83"/>
        <v>0</v>
      </c>
      <c r="BV258" s="2">
        <f t="shared" si="83"/>
        <v>0</v>
      </c>
      <c r="BW258" s="2">
        <f t="shared" si="83"/>
        <v>0</v>
      </c>
      <c r="BX258" s="2">
        <f t="shared" si="83"/>
        <v>0</v>
      </c>
      <c r="BY258" s="2">
        <f t="shared" si="83"/>
        <v>0</v>
      </c>
      <c r="BZ258" s="2">
        <f t="shared" si="83"/>
        <v>0</v>
      </c>
      <c r="CA258" s="2">
        <f t="shared" ref="CA258:DF258" si="84">CA265</f>
        <v>89414.56</v>
      </c>
      <c r="CB258" s="2">
        <f t="shared" si="84"/>
        <v>0</v>
      </c>
      <c r="CC258" s="2">
        <f t="shared" si="84"/>
        <v>0</v>
      </c>
      <c r="CD258" s="2">
        <f t="shared" si="84"/>
        <v>89414.56</v>
      </c>
      <c r="CE258" s="2">
        <f t="shared" si="84"/>
        <v>119.14</v>
      </c>
      <c r="CF258" s="2">
        <f t="shared" si="84"/>
        <v>119.14</v>
      </c>
      <c r="CG258" s="2">
        <f t="shared" si="84"/>
        <v>0</v>
      </c>
      <c r="CH258" s="2">
        <f t="shared" si="84"/>
        <v>119.14</v>
      </c>
      <c r="CI258" s="2">
        <f t="shared" si="84"/>
        <v>0</v>
      </c>
      <c r="CJ258" s="2">
        <f t="shared" si="84"/>
        <v>0</v>
      </c>
      <c r="CK258" s="2">
        <f t="shared" si="84"/>
        <v>0</v>
      </c>
      <c r="CL258" s="2">
        <f t="shared" si="84"/>
        <v>0</v>
      </c>
      <c r="CM258" s="2">
        <f t="shared" si="84"/>
        <v>0</v>
      </c>
      <c r="CN258" s="2">
        <f t="shared" si="84"/>
        <v>0</v>
      </c>
      <c r="CO258" s="2">
        <f t="shared" si="84"/>
        <v>0</v>
      </c>
      <c r="CP258" s="2">
        <f t="shared" si="84"/>
        <v>0</v>
      </c>
      <c r="CQ258" s="2">
        <f t="shared" si="84"/>
        <v>0</v>
      </c>
      <c r="CR258" s="2">
        <f t="shared" si="84"/>
        <v>0</v>
      </c>
      <c r="CS258" s="2">
        <f t="shared" si="84"/>
        <v>0</v>
      </c>
      <c r="CT258" s="2">
        <f t="shared" si="84"/>
        <v>0</v>
      </c>
      <c r="CU258" s="2">
        <f t="shared" si="84"/>
        <v>0</v>
      </c>
      <c r="CV258" s="2">
        <f t="shared" si="84"/>
        <v>0</v>
      </c>
      <c r="CW258" s="2">
        <f t="shared" si="84"/>
        <v>0</v>
      </c>
      <c r="CX258" s="2">
        <f t="shared" si="84"/>
        <v>0</v>
      </c>
      <c r="CY258" s="2">
        <f t="shared" si="84"/>
        <v>0</v>
      </c>
      <c r="CZ258" s="2">
        <f t="shared" si="84"/>
        <v>0</v>
      </c>
      <c r="DA258" s="2">
        <f t="shared" si="84"/>
        <v>0</v>
      </c>
      <c r="DB258" s="2">
        <f t="shared" si="84"/>
        <v>0</v>
      </c>
      <c r="DC258" s="2">
        <f t="shared" si="84"/>
        <v>0</v>
      </c>
      <c r="DD258" s="2">
        <f t="shared" si="84"/>
        <v>0</v>
      </c>
      <c r="DE258" s="2">
        <f t="shared" si="84"/>
        <v>0</v>
      </c>
      <c r="DF258" s="2">
        <f t="shared" si="84"/>
        <v>0</v>
      </c>
      <c r="DG258" s="3">
        <f t="shared" ref="DG258:EL258" si="85">DG265</f>
        <v>0</v>
      </c>
      <c r="DH258" s="3">
        <f t="shared" si="85"/>
        <v>0</v>
      </c>
      <c r="DI258" s="3">
        <f t="shared" si="85"/>
        <v>0</v>
      </c>
      <c r="DJ258" s="3">
        <f t="shared" si="85"/>
        <v>0</v>
      </c>
      <c r="DK258" s="3">
        <f t="shared" si="85"/>
        <v>0</v>
      </c>
      <c r="DL258" s="3">
        <f t="shared" si="85"/>
        <v>0</v>
      </c>
      <c r="DM258" s="3">
        <f t="shared" si="85"/>
        <v>0</v>
      </c>
      <c r="DN258" s="3">
        <f t="shared" si="85"/>
        <v>0</v>
      </c>
      <c r="DO258" s="3">
        <f t="shared" si="85"/>
        <v>0</v>
      </c>
      <c r="DP258" s="3">
        <f t="shared" si="85"/>
        <v>0</v>
      </c>
      <c r="DQ258" s="3">
        <f t="shared" si="85"/>
        <v>0</v>
      </c>
      <c r="DR258" s="3">
        <f t="shared" si="85"/>
        <v>0</v>
      </c>
      <c r="DS258" s="3">
        <f t="shared" si="85"/>
        <v>0</v>
      </c>
      <c r="DT258" s="3">
        <f t="shared" si="85"/>
        <v>0</v>
      </c>
      <c r="DU258" s="3">
        <f t="shared" si="85"/>
        <v>0</v>
      </c>
      <c r="DV258" s="3">
        <f t="shared" si="85"/>
        <v>0</v>
      </c>
      <c r="DW258" s="3">
        <f t="shared" si="85"/>
        <v>0</v>
      </c>
      <c r="DX258" s="3">
        <f t="shared" si="85"/>
        <v>0</v>
      </c>
      <c r="DY258" s="3">
        <f t="shared" si="85"/>
        <v>0</v>
      </c>
      <c r="DZ258" s="3">
        <f t="shared" si="85"/>
        <v>0</v>
      </c>
      <c r="EA258" s="3">
        <f t="shared" si="85"/>
        <v>0</v>
      </c>
      <c r="EB258" s="3">
        <f t="shared" si="85"/>
        <v>0</v>
      </c>
      <c r="EC258" s="3">
        <f t="shared" si="85"/>
        <v>0</v>
      </c>
      <c r="ED258" s="3">
        <f t="shared" si="85"/>
        <v>0</v>
      </c>
      <c r="EE258" s="3">
        <f t="shared" si="85"/>
        <v>0</v>
      </c>
      <c r="EF258" s="3">
        <f t="shared" si="85"/>
        <v>0</v>
      </c>
      <c r="EG258" s="3">
        <f t="shared" si="85"/>
        <v>0</v>
      </c>
      <c r="EH258" s="3">
        <f t="shared" si="85"/>
        <v>0</v>
      </c>
      <c r="EI258" s="3">
        <f t="shared" si="85"/>
        <v>0</v>
      </c>
      <c r="EJ258" s="3">
        <f t="shared" si="85"/>
        <v>0</v>
      </c>
      <c r="EK258" s="3">
        <f t="shared" si="85"/>
        <v>0</v>
      </c>
      <c r="EL258" s="3">
        <f t="shared" si="85"/>
        <v>0</v>
      </c>
      <c r="EM258" s="3">
        <f t="shared" ref="EM258:FR258" si="86">EM265</f>
        <v>0</v>
      </c>
      <c r="EN258" s="3">
        <f t="shared" si="86"/>
        <v>0</v>
      </c>
      <c r="EO258" s="3">
        <f t="shared" si="86"/>
        <v>0</v>
      </c>
      <c r="EP258" s="3">
        <f t="shared" si="86"/>
        <v>0</v>
      </c>
      <c r="EQ258" s="3">
        <f t="shared" si="86"/>
        <v>0</v>
      </c>
      <c r="ER258" s="3">
        <f t="shared" si="86"/>
        <v>0</v>
      </c>
      <c r="ES258" s="3">
        <f t="shared" si="86"/>
        <v>0</v>
      </c>
      <c r="ET258" s="3">
        <f t="shared" si="86"/>
        <v>0</v>
      </c>
      <c r="EU258" s="3">
        <f t="shared" si="86"/>
        <v>0</v>
      </c>
      <c r="EV258" s="3">
        <f t="shared" si="86"/>
        <v>0</v>
      </c>
      <c r="EW258" s="3">
        <f t="shared" si="86"/>
        <v>0</v>
      </c>
      <c r="EX258" s="3">
        <f t="shared" si="86"/>
        <v>0</v>
      </c>
      <c r="EY258" s="3">
        <f t="shared" si="86"/>
        <v>0</v>
      </c>
      <c r="EZ258" s="3">
        <f t="shared" si="86"/>
        <v>0</v>
      </c>
      <c r="FA258" s="3">
        <f t="shared" si="86"/>
        <v>0</v>
      </c>
      <c r="FB258" s="3">
        <f t="shared" si="86"/>
        <v>0</v>
      </c>
      <c r="FC258" s="3">
        <f t="shared" si="86"/>
        <v>0</v>
      </c>
      <c r="FD258" s="3">
        <f t="shared" si="86"/>
        <v>0</v>
      </c>
      <c r="FE258" s="3">
        <f t="shared" si="86"/>
        <v>0</v>
      </c>
      <c r="FF258" s="3">
        <f t="shared" si="86"/>
        <v>0</v>
      </c>
      <c r="FG258" s="3">
        <f t="shared" si="86"/>
        <v>0</v>
      </c>
      <c r="FH258" s="3">
        <f t="shared" si="86"/>
        <v>0</v>
      </c>
      <c r="FI258" s="3">
        <f t="shared" si="86"/>
        <v>0</v>
      </c>
      <c r="FJ258" s="3">
        <f t="shared" si="86"/>
        <v>0</v>
      </c>
      <c r="FK258" s="3">
        <f t="shared" si="86"/>
        <v>0</v>
      </c>
      <c r="FL258" s="3">
        <f t="shared" si="86"/>
        <v>0</v>
      </c>
      <c r="FM258" s="3">
        <f t="shared" si="86"/>
        <v>0</v>
      </c>
      <c r="FN258" s="3">
        <f t="shared" si="86"/>
        <v>0</v>
      </c>
      <c r="FO258" s="3">
        <f t="shared" si="86"/>
        <v>0</v>
      </c>
      <c r="FP258" s="3">
        <f t="shared" si="86"/>
        <v>0</v>
      </c>
      <c r="FQ258" s="3">
        <f t="shared" si="86"/>
        <v>0</v>
      </c>
      <c r="FR258" s="3">
        <f t="shared" si="86"/>
        <v>0</v>
      </c>
      <c r="FS258" s="3">
        <f t="shared" ref="FS258:GX258" si="87">FS265</f>
        <v>0</v>
      </c>
      <c r="FT258" s="3">
        <f t="shared" si="87"/>
        <v>0</v>
      </c>
      <c r="FU258" s="3">
        <f t="shared" si="87"/>
        <v>0</v>
      </c>
      <c r="FV258" s="3">
        <f t="shared" si="87"/>
        <v>0</v>
      </c>
      <c r="FW258" s="3">
        <f t="shared" si="87"/>
        <v>0</v>
      </c>
      <c r="FX258" s="3">
        <f t="shared" si="87"/>
        <v>0</v>
      </c>
      <c r="FY258" s="3">
        <f t="shared" si="87"/>
        <v>0</v>
      </c>
      <c r="FZ258" s="3">
        <f t="shared" si="87"/>
        <v>0</v>
      </c>
      <c r="GA258" s="3">
        <f t="shared" si="87"/>
        <v>0</v>
      </c>
      <c r="GB258" s="3">
        <f t="shared" si="87"/>
        <v>0</v>
      </c>
      <c r="GC258" s="3">
        <f t="shared" si="87"/>
        <v>0</v>
      </c>
      <c r="GD258" s="3">
        <f t="shared" si="87"/>
        <v>0</v>
      </c>
      <c r="GE258" s="3">
        <f t="shared" si="87"/>
        <v>0</v>
      </c>
      <c r="GF258" s="3">
        <f t="shared" si="87"/>
        <v>0</v>
      </c>
      <c r="GG258" s="3">
        <f t="shared" si="87"/>
        <v>0</v>
      </c>
      <c r="GH258" s="3">
        <f t="shared" si="87"/>
        <v>0</v>
      </c>
      <c r="GI258" s="3">
        <f t="shared" si="87"/>
        <v>0</v>
      </c>
      <c r="GJ258" s="3">
        <f t="shared" si="87"/>
        <v>0</v>
      </c>
      <c r="GK258" s="3">
        <f t="shared" si="87"/>
        <v>0</v>
      </c>
      <c r="GL258" s="3">
        <f t="shared" si="87"/>
        <v>0</v>
      </c>
      <c r="GM258" s="3">
        <f t="shared" si="87"/>
        <v>0</v>
      </c>
      <c r="GN258" s="3">
        <f t="shared" si="87"/>
        <v>0</v>
      </c>
      <c r="GO258" s="3">
        <f t="shared" si="87"/>
        <v>0</v>
      </c>
      <c r="GP258" s="3">
        <f t="shared" si="87"/>
        <v>0</v>
      </c>
      <c r="GQ258" s="3">
        <f t="shared" si="87"/>
        <v>0</v>
      </c>
      <c r="GR258" s="3">
        <f t="shared" si="87"/>
        <v>0</v>
      </c>
      <c r="GS258" s="3">
        <f t="shared" si="87"/>
        <v>0</v>
      </c>
      <c r="GT258" s="3">
        <f t="shared" si="87"/>
        <v>0</v>
      </c>
      <c r="GU258" s="3">
        <f t="shared" si="87"/>
        <v>0</v>
      </c>
      <c r="GV258" s="3">
        <f t="shared" si="87"/>
        <v>0</v>
      </c>
      <c r="GW258" s="3">
        <f t="shared" si="87"/>
        <v>0</v>
      </c>
      <c r="GX258" s="3">
        <f t="shared" si="87"/>
        <v>0</v>
      </c>
    </row>
    <row r="260" spans="1:245" x14ac:dyDescent="0.2">
      <c r="A260">
        <v>17</v>
      </c>
      <c r="B260">
        <v>1</v>
      </c>
      <c r="C260">
        <f>ROW(SmtRes!A30)</f>
        <v>30</v>
      </c>
      <c r="D260">
        <f>ROW(EtalonRes!A30)</f>
        <v>30</v>
      </c>
      <c r="E260" t="s">
        <v>127</v>
      </c>
      <c r="F260" t="s">
        <v>96</v>
      </c>
      <c r="G260" t="s">
        <v>97</v>
      </c>
      <c r="H260" t="s">
        <v>17</v>
      </c>
      <c r="I260">
        <f>ROUND(164.64/100,9)</f>
        <v>1.6464000000000001</v>
      </c>
      <c r="J260">
        <v>0</v>
      </c>
      <c r="K260">
        <f>ROUND(164.64/100,9)</f>
        <v>1.6464000000000001</v>
      </c>
      <c r="O260">
        <f>ROUND(CP260,2)</f>
        <v>47570.69</v>
      </c>
      <c r="P260">
        <f>ROUND(CQ260*I260,2)</f>
        <v>107.48</v>
      </c>
      <c r="Q260">
        <f>ROUND(CR260*I260,2)</f>
        <v>0</v>
      </c>
      <c r="R260">
        <f>ROUND(CS260*I260,2)</f>
        <v>0</v>
      </c>
      <c r="S260">
        <f>ROUND(CT260*I260,2)</f>
        <v>47463.21</v>
      </c>
      <c r="T260">
        <f>ROUND(CU260*I260,2)</f>
        <v>0</v>
      </c>
      <c r="U260">
        <f>CV260*I260</f>
        <v>169.64505600000001</v>
      </c>
      <c r="V260">
        <f>CW260*I260</f>
        <v>0</v>
      </c>
      <c r="W260">
        <f>ROUND(CX260*I260,2)</f>
        <v>0</v>
      </c>
      <c r="X260">
        <f t="shared" ref="X260:Y263" si="88">ROUND(CY260,2)</f>
        <v>33224.25</v>
      </c>
      <c r="Y260">
        <f t="shared" si="88"/>
        <v>4746.32</v>
      </c>
      <c r="AA260">
        <v>75535780</v>
      </c>
      <c r="AB260">
        <f>ROUND((AC260+AD260+AF260),6)</f>
        <v>28893.759999999998</v>
      </c>
      <c r="AC260">
        <f>ROUND((((ES260*4)*4)),6)</f>
        <v>65.28</v>
      </c>
      <c r="AD260">
        <f>ROUND((((((ET260*4)*4))-(((EU260*4)*4)))+AE260),6)</f>
        <v>0</v>
      </c>
      <c r="AE260">
        <f>ROUND((((EU260*4)*4)),6)</f>
        <v>0</v>
      </c>
      <c r="AF260">
        <f>ROUND(((((EV260*4)*4)*2)),6)</f>
        <v>28828.48</v>
      </c>
      <c r="AG260">
        <f>ROUND((AP260),6)</f>
        <v>0</v>
      </c>
      <c r="AH260">
        <f>((((EW260*4)*4)*2))</f>
        <v>103.04</v>
      </c>
      <c r="AI260">
        <f>(((EX260*4)*4))</f>
        <v>0</v>
      </c>
      <c r="AJ260">
        <f>(AS260)</f>
        <v>0</v>
      </c>
      <c r="AK260">
        <v>904.97</v>
      </c>
      <c r="AL260">
        <v>4.08</v>
      </c>
      <c r="AM260">
        <v>0</v>
      </c>
      <c r="AN260">
        <v>0</v>
      </c>
      <c r="AO260">
        <v>900.89</v>
      </c>
      <c r="AP260">
        <v>0</v>
      </c>
      <c r="AQ260">
        <v>3.22</v>
      </c>
      <c r="AR260">
        <v>0</v>
      </c>
      <c r="AS260">
        <v>0</v>
      </c>
      <c r="AT260">
        <v>70</v>
      </c>
      <c r="AU260">
        <v>10</v>
      </c>
      <c r="AV260">
        <v>1</v>
      </c>
      <c r="AW260">
        <v>1</v>
      </c>
      <c r="AZ260">
        <v>1</v>
      </c>
      <c r="BA260">
        <v>1</v>
      </c>
      <c r="BB260">
        <v>1</v>
      </c>
      <c r="BC260">
        <v>1</v>
      </c>
      <c r="BD260" t="s">
        <v>3</v>
      </c>
      <c r="BE260" t="s">
        <v>3</v>
      </c>
      <c r="BF260" t="s">
        <v>3</v>
      </c>
      <c r="BG260" t="s">
        <v>3</v>
      </c>
      <c r="BH260">
        <v>0</v>
      </c>
      <c r="BI260">
        <v>4</v>
      </c>
      <c r="BJ260" t="s">
        <v>98</v>
      </c>
      <c r="BM260">
        <v>0</v>
      </c>
      <c r="BN260">
        <v>0</v>
      </c>
      <c r="BO260" t="s">
        <v>3</v>
      </c>
      <c r="BP260">
        <v>0</v>
      </c>
      <c r="BQ260">
        <v>1</v>
      </c>
      <c r="BR260">
        <v>0</v>
      </c>
      <c r="BS260">
        <v>1</v>
      </c>
      <c r="BT260">
        <v>1</v>
      </c>
      <c r="BU260">
        <v>1</v>
      </c>
      <c r="BV260">
        <v>1</v>
      </c>
      <c r="BW260">
        <v>1</v>
      </c>
      <c r="BX260">
        <v>1</v>
      </c>
      <c r="BY260" t="s">
        <v>3</v>
      </c>
      <c r="BZ260">
        <v>70</v>
      </c>
      <c r="CA260">
        <v>10</v>
      </c>
      <c r="CB260" t="s">
        <v>3</v>
      </c>
      <c r="CE260">
        <v>0</v>
      </c>
      <c r="CF260">
        <v>0</v>
      </c>
      <c r="CG260">
        <v>0</v>
      </c>
      <c r="CM260">
        <v>0</v>
      </c>
      <c r="CN260" t="s">
        <v>99</v>
      </c>
      <c r="CO260">
        <v>0</v>
      </c>
      <c r="CP260">
        <f>(P260+Q260+S260)</f>
        <v>47570.69</v>
      </c>
      <c r="CQ260">
        <f>(AC260*BC260*AW260)</f>
        <v>65.28</v>
      </c>
      <c r="CR260">
        <f>((((((ET260*4)*4))*BB260-(((EU260*4)*4))*BS260)+AE260*BS260)*AV260)</f>
        <v>0</v>
      </c>
      <c r="CS260">
        <f>(AE260*BS260*AV260)</f>
        <v>0</v>
      </c>
      <c r="CT260">
        <f>(AF260*BA260*AV260)</f>
        <v>28828.48</v>
      </c>
      <c r="CU260">
        <f>AG260</f>
        <v>0</v>
      </c>
      <c r="CV260">
        <f>(AH260*AV260)</f>
        <v>103.04</v>
      </c>
      <c r="CW260">
        <f t="shared" ref="CW260:CX263" si="89">AI260</f>
        <v>0</v>
      </c>
      <c r="CX260">
        <f t="shared" si="89"/>
        <v>0</v>
      </c>
      <c r="CY260">
        <f>((S260*BZ260)/100)</f>
        <v>33224.246999999996</v>
      </c>
      <c r="CZ260">
        <f>((S260*CA260)/100)</f>
        <v>4746.3209999999999</v>
      </c>
      <c r="DC260" t="s">
        <v>3</v>
      </c>
      <c r="DD260" t="s">
        <v>128</v>
      </c>
      <c r="DE260" t="s">
        <v>128</v>
      </c>
      <c r="DF260" t="s">
        <v>128</v>
      </c>
      <c r="DG260" t="s">
        <v>129</v>
      </c>
      <c r="DH260" t="s">
        <v>3</v>
      </c>
      <c r="DI260" t="s">
        <v>129</v>
      </c>
      <c r="DJ260" t="s">
        <v>128</v>
      </c>
      <c r="DK260" t="s">
        <v>3</v>
      </c>
      <c r="DL260" t="s">
        <v>3</v>
      </c>
      <c r="DM260" t="s">
        <v>3</v>
      </c>
      <c r="DN260">
        <v>0</v>
      </c>
      <c r="DO260">
        <v>0</v>
      </c>
      <c r="DP260">
        <v>1</v>
      </c>
      <c r="DQ260">
        <v>1</v>
      </c>
      <c r="DU260">
        <v>1005</v>
      </c>
      <c r="DV260" t="s">
        <v>17</v>
      </c>
      <c r="DW260" t="s">
        <v>17</v>
      </c>
      <c r="DX260">
        <v>100</v>
      </c>
      <c r="DZ260" t="s">
        <v>3</v>
      </c>
      <c r="EA260" t="s">
        <v>3</v>
      </c>
      <c r="EB260" t="s">
        <v>3</v>
      </c>
      <c r="EC260" t="s">
        <v>3</v>
      </c>
      <c r="EE260">
        <v>75226705</v>
      </c>
      <c r="EF260">
        <v>1</v>
      </c>
      <c r="EG260" t="s">
        <v>20</v>
      </c>
      <c r="EH260">
        <v>0</v>
      </c>
      <c r="EI260" t="s">
        <v>3</v>
      </c>
      <c r="EJ260">
        <v>4</v>
      </c>
      <c r="EK260">
        <v>0</v>
      </c>
      <c r="EL260" t="s">
        <v>21</v>
      </c>
      <c r="EM260" t="s">
        <v>22</v>
      </c>
      <c r="EO260" t="s">
        <v>101</v>
      </c>
      <c r="EQ260">
        <v>0</v>
      </c>
      <c r="ER260">
        <v>904.97</v>
      </c>
      <c r="ES260">
        <v>4.08</v>
      </c>
      <c r="ET260">
        <v>0</v>
      </c>
      <c r="EU260">
        <v>0</v>
      </c>
      <c r="EV260">
        <v>900.89</v>
      </c>
      <c r="EW260">
        <v>3.22</v>
      </c>
      <c r="EX260">
        <v>0</v>
      </c>
      <c r="EY260">
        <v>0</v>
      </c>
      <c r="FQ260">
        <v>0</v>
      </c>
      <c r="FR260">
        <f>ROUND(IF(BI260=3,GM260,0),2)</f>
        <v>0</v>
      </c>
      <c r="FS260">
        <v>0</v>
      </c>
      <c r="FX260">
        <v>70</v>
      </c>
      <c r="FY260">
        <v>10</v>
      </c>
      <c r="GA260" t="s">
        <v>3</v>
      </c>
      <c r="GD260">
        <v>0</v>
      </c>
      <c r="GF260">
        <v>1115372515</v>
      </c>
      <c r="GG260">
        <v>2</v>
      </c>
      <c r="GH260">
        <v>1</v>
      </c>
      <c r="GI260">
        <v>-2</v>
      </c>
      <c r="GJ260">
        <v>0</v>
      </c>
      <c r="GK260">
        <f>ROUND(R260*(R12)/100,2)</f>
        <v>0</v>
      </c>
      <c r="GL260">
        <f>ROUND(IF(AND(BH260=3,BI260=3,FS260&lt;&gt;0),P260,0),2)</f>
        <v>0</v>
      </c>
      <c r="GM260">
        <f>ROUND(O260+X260+Y260+GK260,2)+GX260</f>
        <v>85541.26</v>
      </c>
      <c r="GN260">
        <f>IF(OR(BI260=0,BI260=1),GM260-GX260,0)</f>
        <v>0</v>
      </c>
      <c r="GO260">
        <f>IF(BI260=2,GM260-GX260,0)</f>
        <v>0</v>
      </c>
      <c r="GP260">
        <f>IF(BI260=4,GM260-GX260,0)</f>
        <v>85541.26</v>
      </c>
      <c r="GR260">
        <v>0</v>
      </c>
      <c r="GS260">
        <v>3</v>
      </c>
      <c r="GT260">
        <v>0</v>
      </c>
      <c r="GU260" t="s">
        <v>3</v>
      </c>
      <c r="GV260">
        <f>ROUND((GT260),6)</f>
        <v>0</v>
      </c>
      <c r="GW260">
        <v>1</v>
      </c>
      <c r="GX260">
        <f>ROUND(HC260*I260,2)</f>
        <v>0</v>
      </c>
      <c r="HA260">
        <v>0</v>
      </c>
      <c r="HB260">
        <v>0</v>
      </c>
      <c r="HC260">
        <f>GV260*GW260</f>
        <v>0</v>
      </c>
      <c r="HE260" t="s">
        <v>3</v>
      </c>
      <c r="HF260" t="s">
        <v>3</v>
      </c>
      <c r="HM260" t="s">
        <v>3</v>
      </c>
      <c r="HN260" t="s">
        <v>3</v>
      </c>
      <c r="HO260" t="s">
        <v>3</v>
      </c>
      <c r="HP260" t="s">
        <v>3</v>
      </c>
      <c r="HQ260" t="s">
        <v>3</v>
      </c>
      <c r="IK260">
        <v>0</v>
      </c>
    </row>
    <row r="261" spans="1:245" x14ac:dyDescent="0.2">
      <c r="A261">
        <v>18</v>
      </c>
      <c r="B261">
        <v>1</v>
      </c>
      <c r="C261">
        <v>30</v>
      </c>
      <c r="E261" t="s">
        <v>130</v>
      </c>
      <c r="F261" t="s">
        <v>24</v>
      </c>
      <c r="G261" t="s">
        <v>25</v>
      </c>
      <c r="H261" t="s">
        <v>26</v>
      </c>
      <c r="I261">
        <f>I260*J261</f>
        <v>-1.8439680000000003</v>
      </c>
      <c r="J261">
        <v>-1.1200000000000001</v>
      </c>
      <c r="K261">
        <v>-3.5000000000000003E-2</v>
      </c>
      <c r="O261">
        <f>ROUND(CP261,2)</f>
        <v>-91.88</v>
      </c>
      <c r="P261">
        <f>ROUND(CQ261*I261,2)</f>
        <v>-91.88</v>
      </c>
      <c r="Q261">
        <f>ROUND(CR261*I261,2)</f>
        <v>0</v>
      </c>
      <c r="R261">
        <f>ROUND(CS261*I261,2)</f>
        <v>0</v>
      </c>
      <c r="S261">
        <f>ROUND(CT261*I261,2)</f>
        <v>0</v>
      </c>
      <c r="T261">
        <f>ROUND(CU261*I261,2)</f>
        <v>0</v>
      </c>
      <c r="U261">
        <f>CV261*I261</f>
        <v>0</v>
      </c>
      <c r="V261">
        <f>CW261*I261</f>
        <v>0</v>
      </c>
      <c r="W261">
        <f>ROUND(CX261*I261,2)</f>
        <v>0</v>
      </c>
      <c r="X261">
        <f t="shared" si="88"/>
        <v>0</v>
      </c>
      <c r="Y261">
        <f t="shared" si="88"/>
        <v>0</v>
      </c>
      <c r="AA261">
        <v>75535780</v>
      </c>
      <c r="AB261">
        <f>ROUND((AC261+AD261+AF261),6)</f>
        <v>49.83</v>
      </c>
      <c r="AC261">
        <f>ROUND((ES261),6)</f>
        <v>49.83</v>
      </c>
      <c r="AD261">
        <f>ROUND((((ET261)-(EU261))+AE261),6)</f>
        <v>0</v>
      </c>
      <c r="AE261">
        <f>ROUND((EU261),6)</f>
        <v>0</v>
      </c>
      <c r="AF261">
        <f>ROUND((EV261),6)</f>
        <v>0</v>
      </c>
      <c r="AG261">
        <f>ROUND((AP261),6)</f>
        <v>0</v>
      </c>
      <c r="AH261">
        <f>(EW261)</f>
        <v>0</v>
      </c>
      <c r="AI261">
        <f>(EX261)</f>
        <v>0</v>
      </c>
      <c r="AJ261">
        <f>(AS261)</f>
        <v>0</v>
      </c>
      <c r="AK261">
        <v>49.83</v>
      </c>
      <c r="AL261">
        <v>49.83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70</v>
      </c>
      <c r="AU261">
        <v>10</v>
      </c>
      <c r="AV261">
        <v>1</v>
      </c>
      <c r="AW261">
        <v>1</v>
      </c>
      <c r="AZ261">
        <v>1</v>
      </c>
      <c r="BA261">
        <v>1</v>
      </c>
      <c r="BB261">
        <v>1</v>
      </c>
      <c r="BC261">
        <v>1</v>
      </c>
      <c r="BD261" t="s">
        <v>3</v>
      </c>
      <c r="BE261" t="s">
        <v>3</v>
      </c>
      <c r="BF261" t="s">
        <v>3</v>
      </c>
      <c r="BG261" t="s">
        <v>3</v>
      </c>
      <c r="BH261">
        <v>3</v>
      </c>
      <c r="BI261">
        <v>4</v>
      </c>
      <c r="BJ261" t="s">
        <v>27</v>
      </c>
      <c r="BM261">
        <v>0</v>
      </c>
      <c r="BN261">
        <v>0</v>
      </c>
      <c r="BO261" t="s">
        <v>3</v>
      </c>
      <c r="BP261">
        <v>0</v>
      </c>
      <c r="BQ261">
        <v>1</v>
      </c>
      <c r="BR261">
        <v>1</v>
      </c>
      <c r="BS261">
        <v>1</v>
      </c>
      <c r="BT261">
        <v>1</v>
      </c>
      <c r="BU261">
        <v>1</v>
      </c>
      <c r="BV261">
        <v>1</v>
      </c>
      <c r="BW261">
        <v>1</v>
      </c>
      <c r="BX261">
        <v>1</v>
      </c>
      <c r="BY261" t="s">
        <v>3</v>
      </c>
      <c r="BZ261">
        <v>70</v>
      </c>
      <c r="CA261">
        <v>10</v>
      </c>
      <c r="CB261" t="s">
        <v>3</v>
      </c>
      <c r="CE261">
        <v>0</v>
      </c>
      <c r="CF261">
        <v>0</v>
      </c>
      <c r="CG261">
        <v>0</v>
      </c>
      <c r="CM261">
        <v>0</v>
      </c>
      <c r="CN261" t="s">
        <v>99</v>
      </c>
      <c r="CO261">
        <v>0</v>
      </c>
      <c r="CP261">
        <f>(P261+Q261+S261)</f>
        <v>-91.88</v>
      </c>
      <c r="CQ261">
        <f>(AC261*BC261*AW261)</f>
        <v>49.83</v>
      </c>
      <c r="CR261">
        <f>((((ET261)*BB261-(EU261)*BS261)+AE261*BS261)*AV261)</f>
        <v>0</v>
      </c>
      <c r="CS261">
        <f>(AE261*BS261*AV261)</f>
        <v>0</v>
      </c>
      <c r="CT261">
        <f>(AF261*BA261*AV261)</f>
        <v>0</v>
      </c>
      <c r="CU261">
        <f>AG261</f>
        <v>0</v>
      </c>
      <c r="CV261">
        <f>(AH261*AV261)</f>
        <v>0</v>
      </c>
      <c r="CW261">
        <f t="shared" si="89"/>
        <v>0</v>
      </c>
      <c r="CX261">
        <f t="shared" si="89"/>
        <v>0</v>
      </c>
      <c r="CY261">
        <f>((S261*BZ261)/100)</f>
        <v>0</v>
      </c>
      <c r="CZ261">
        <f>((S261*CA261)/100)</f>
        <v>0</v>
      </c>
      <c r="DC261" t="s">
        <v>3</v>
      </c>
      <c r="DD261" t="s">
        <v>3</v>
      </c>
      <c r="DE261" t="s">
        <v>3</v>
      </c>
      <c r="DF261" t="s">
        <v>3</v>
      </c>
      <c r="DG261" t="s">
        <v>3</v>
      </c>
      <c r="DH261" t="s">
        <v>3</v>
      </c>
      <c r="DI261" t="s">
        <v>3</v>
      </c>
      <c r="DJ261" t="s">
        <v>3</v>
      </c>
      <c r="DK261" t="s">
        <v>3</v>
      </c>
      <c r="DL261" t="s">
        <v>3</v>
      </c>
      <c r="DM261" t="s">
        <v>3</v>
      </c>
      <c r="DN261">
        <v>0</v>
      </c>
      <c r="DO261">
        <v>0</v>
      </c>
      <c r="DP261">
        <v>1</v>
      </c>
      <c r="DQ261">
        <v>1</v>
      </c>
      <c r="DU261">
        <v>1007</v>
      </c>
      <c r="DV261" t="s">
        <v>26</v>
      </c>
      <c r="DW261" t="s">
        <v>26</v>
      </c>
      <c r="DX261">
        <v>1</v>
      </c>
      <c r="DZ261" t="s">
        <v>3</v>
      </c>
      <c r="EA261" t="s">
        <v>3</v>
      </c>
      <c r="EB261" t="s">
        <v>3</v>
      </c>
      <c r="EC261" t="s">
        <v>3</v>
      </c>
      <c r="EE261">
        <v>75226705</v>
      </c>
      <c r="EF261">
        <v>1</v>
      </c>
      <c r="EG261" t="s">
        <v>20</v>
      </c>
      <c r="EH261">
        <v>0</v>
      </c>
      <c r="EI261" t="s">
        <v>3</v>
      </c>
      <c r="EJ261">
        <v>4</v>
      </c>
      <c r="EK261">
        <v>0</v>
      </c>
      <c r="EL261" t="s">
        <v>21</v>
      </c>
      <c r="EM261" t="s">
        <v>22</v>
      </c>
      <c r="EO261" t="s">
        <v>101</v>
      </c>
      <c r="EQ261">
        <v>0</v>
      </c>
      <c r="ER261">
        <v>49.83</v>
      </c>
      <c r="ES261">
        <v>49.83</v>
      </c>
      <c r="ET261">
        <v>0</v>
      </c>
      <c r="EU261">
        <v>0</v>
      </c>
      <c r="EV261">
        <v>0</v>
      </c>
      <c r="EW261">
        <v>0</v>
      </c>
      <c r="EX261">
        <v>0</v>
      </c>
      <c r="FQ261">
        <v>0</v>
      </c>
      <c r="FR261">
        <f>ROUND(IF(BI261=3,GM261,0),2)</f>
        <v>0</v>
      </c>
      <c r="FS261">
        <v>0</v>
      </c>
      <c r="FX261">
        <v>70</v>
      </c>
      <c r="FY261">
        <v>10</v>
      </c>
      <c r="GA261" t="s">
        <v>3</v>
      </c>
      <c r="GD261">
        <v>0</v>
      </c>
      <c r="GF261">
        <v>973433911</v>
      </c>
      <c r="GG261">
        <v>2</v>
      </c>
      <c r="GH261">
        <v>1</v>
      </c>
      <c r="GI261">
        <v>-2</v>
      </c>
      <c r="GJ261">
        <v>0</v>
      </c>
      <c r="GK261">
        <f>ROUND(R261*(R12)/100,2)</f>
        <v>0</v>
      </c>
      <c r="GL261">
        <f>ROUND(IF(AND(BH261=3,BI261=3,FS261&lt;&gt;0),P261,0),2)</f>
        <v>0</v>
      </c>
      <c r="GM261">
        <f>ROUND(O261+X261+Y261+GK261,2)+GX261</f>
        <v>-91.88</v>
      </c>
      <c r="GN261">
        <f>IF(OR(BI261=0,BI261=1),GM261-GX261,0)</f>
        <v>0</v>
      </c>
      <c r="GO261">
        <f>IF(BI261=2,GM261-GX261,0)</f>
        <v>0</v>
      </c>
      <c r="GP261">
        <f>IF(BI261=4,GM261-GX261,0)</f>
        <v>-91.88</v>
      </c>
      <c r="GR261">
        <v>0</v>
      </c>
      <c r="GS261">
        <v>3</v>
      </c>
      <c r="GT261">
        <v>0</v>
      </c>
      <c r="GU261" t="s">
        <v>3</v>
      </c>
      <c r="GV261">
        <f>ROUND((GT261),6)</f>
        <v>0</v>
      </c>
      <c r="GW261">
        <v>1</v>
      </c>
      <c r="GX261">
        <f>ROUND(HC261*I261,2)</f>
        <v>0</v>
      </c>
      <c r="HA261">
        <v>0</v>
      </c>
      <c r="HB261">
        <v>0</v>
      </c>
      <c r="HC261">
        <f>GV261*GW261</f>
        <v>0</v>
      </c>
      <c r="HE261" t="s">
        <v>3</v>
      </c>
      <c r="HF261" t="s">
        <v>3</v>
      </c>
      <c r="HM261" t="s">
        <v>129</v>
      </c>
      <c r="HN261" t="s">
        <v>3</v>
      </c>
      <c r="HO261" t="s">
        <v>3</v>
      </c>
      <c r="HP261" t="s">
        <v>3</v>
      </c>
      <c r="HQ261" t="s">
        <v>3</v>
      </c>
      <c r="IK261">
        <v>0</v>
      </c>
    </row>
    <row r="262" spans="1:245" x14ac:dyDescent="0.2">
      <c r="A262">
        <v>17</v>
      </c>
      <c r="B262">
        <v>1</v>
      </c>
      <c r="C262">
        <f>ROW(SmtRes!A33)</f>
        <v>33</v>
      </c>
      <c r="D262">
        <f>ROW(EtalonRes!A33)</f>
        <v>33</v>
      </c>
      <c r="E262" t="s">
        <v>131</v>
      </c>
      <c r="F262" t="s">
        <v>132</v>
      </c>
      <c r="G262" t="s">
        <v>133</v>
      </c>
      <c r="H262" t="s">
        <v>17</v>
      </c>
      <c r="I262">
        <f>ROUND(35.5/100,9)</f>
        <v>0.35499999999999998</v>
      </c>
      <c r="J262">
        <v>0</v>
      </c>
      <c r="K262">
        <f>ROUND(35.5/100,9)</f>
        <v>0.35499999999999998</v>
      </c>
      <c r="O262">
        <f>ROUND(CP262,2)</f>
        <v>2251.44</v>
      </c>
      <c r="P262">
        <f>ROUND(CQ262*I262,2)</f>
        <v>106.09</v>
      </c>
      <c r="Q262">
        <f>ROUND(CR262*I262,2)</f>
        <v>0</v>
      </c>
      <c r="R262">
        <f>ROUND(CS262*I262,2)</f>
        <v>0</v>
      </c>
      <c r="S262">
        <f>ROUND(CT262*I262,2)</f>
        <v>2145.35</v>
      </c>
      <c r="T262">
        <f>ROUND(CU262*I262,2)</f>
        <v>0</v>
      </c>
      <c r="U262">
        <f>CV262*I262</f>
        <v>7.6679999999999993</v>
      </c>
      <c r="V262">
        <f>CW262*I262</f>
        <v>0</v>
      </c>
      <c r="W262">
        <f>ROUND(CX262*I262,2)</f>
        <v>0</v>
      </c>
      <c r="X262">
        <f t="shared" si="88"/>
        <v>1501.75</v>
      </c>
      <c r="Y262">
        <f t="shared" si="88"/>
        <v>214.54</v>
      </c>
      <c r="AA262">
        <v>75535780</v>
      </c>
      <c r="AB262">
        <f>ROUND((AC262+AD262+AF262),6)</f>
        <v>6342.0959999999995</v>
      </c>
      <c r="AC262">
        <f>ROUND(((((ES262*4)*4)*0.3)),6)</f>
        <v>298.84800000000001</v>
      </c>
      <c r="AD262">
        <f>ROUND(((((((ET262*4)*4)*0.3))-((((EU262*4)*4)*0.3)))+AE262),6)</f>
        <v>0</v>
      </c>
      <c r="AE262">
        <f>ROUND(((((EU262*4)*4)*0.3)),6)</f>
        <v>0</v>
      </c>
      <c r="AF262">
        <f>ROUND(((((EV262*4)*4)*0.3)),6)</f>
        <v>6043.2479999999996</v>
      </c>
      <c r="AG262">
        <f>ROUND((AP262),6)</f>
        <v>0</v>
      </c>
      <c r="AH262">
        <f>((((EW262*4)*4)*0.3))</f>
        <v>21.599999999999998</v>
      </c>
      <c r="AI262">
        <f>((((EX262*4)*4)*0.3))</f>
        <v>0</v>
      </c>
      <c r="AJ262">
        <f>(AS262)</f>
        <v>0</v>
      </c>
      <c r="AK262">
        <v>1321.27</v>
      </c>
      <c r="AL262">
        <v>62.26</v>
      </c>
      <c r="AM262">
        <v>0</v>
      </c>
      <c r="AN262">
        <v>0</v>
      </c>
      <c r="AO262">
        <v>1259.01</v>
      </c>
      <c r="AP262">
        <v>0</v>
      </c>
      <c r="AQ262">
        <v>4.5</v>
      </c>
      <c r="AR262">
        <v>0</v>
      </c>
      <c r="AS262">
        <v>0</v>
      </c>
      <c r="AT262">
        <v>70</v>
      </c>
      <c r="AU262">
        <v>10</v>
      </c>
      <c r="AV262">
        <v>1</v>
      </c>
      <c r="AW262">
        <v>1</v>
      </c>
      <c r="AZ262">
        <v>1</v>
      </c>
      <c r="BA262">
        <v>1</v>
      </c>
      <c r="BB262">
        <v>1</v>
      </c>
      <c r="BC262">
        <v>1</v>
      </c>
      <c r="BD262" t="s">
        <v>3</v>
      </c>
      <c r="BE262" t="s">
        <v>3</v>
      </c>
      <c r="BF262" t="s">
        <v>3</v>
      </c>
      <c r="BG262" t="s">
        <v>3</v>
      </c>
      <c r="BH262">
        <v>0</v>
      </c>
      <c r="BI262">
        <v>4</v>
      </c>
      <c r="BJ262" t="s">
        <v>134</v>
      </c>
      <c r="BM262">
        <v>0</v>
      </c>
      <c r="BN262">
        <v>0</v>
      </c>
      <c r="BO262" t="s">
        <v>3</v>
      </c>
      <c r="BP262">
        <v>0</v>
      </c>
      <c r="BQ262">
        <v>1</v>
      </c>
      <c r="BR262">
        <v>0</v>
      </c>
      <c r="BS262">
        <v>1</v>
      </c>
      <c r="BT262">
        <v>1</v>
      </c>
      <c r="BU262">
        <v>1</v>
      </c>
      <c r="BV262">
        <v>1</v>
      </c>
      <c r="BW262">
        <v>1</v>
      </c>
      <c r="BX262">
        <v>1</v>
      </c>
      <c r="BY262" t="s">
        <v>3</v>
      </c>
      <c r="BZ262">
        <v>70</v>
      </c>
      <c r="CA262">
        <v>10</v>
      </c>
      <c r="CB262" t="s">
        <v>3</v>
      </c>
      <c r="CE262">
        <v>0</v>
      </c>
      <c r="CF262">
        <v>0</v>
      </c>
      <c r="CG262">
        <v>0</v>
      </c>
      <c r="CM262">
        <v>0</v>
      </c>
      <c r="CN262" t="s">
        <v>3</v>
      </c>
      <c r="CO262">
        <v>0</v>
      </c>
      <c r="CP262">
        <f>(P262+Q262+S262)</f>
        <v>2251.44</v>
      </c>
      <c r="CQ262">
        <f>(AC262*BC262*AW262)</f>
        <v>298.84800000000001</v>
      </c>
      <c r="CR262">
        <f>(((((((ET262*4)*4)*0.3))*BB262-((((EU262*4)*4)*0.3))*BS262)+AE262*BS262)*AV262)</f>
        <v>0</v>
      </c>
      <c r="CS262">
        <f>(AE262*BS262*AV262)</f>
        <v>0</v>
      </c>
      <c r="CT262">
        <f>(AF262*BA262*AV262)</f>
        <v>6043.2479999999996</v>
      </c>
      <c r="CU262">
        <f>AG262</f>
        <v>0</v>
      </c>
      <c r="CV262">
        <f>(AH262*AV262)</f>
        <v>21.599999999999998</v>
      </c>
      <c r="CW262">
        <f t="shared" si="89"/>
        <v>0</v>
      </c>
      <c r="CX262">
        <f t="shared" si="89"/>
        <v>0</v>
      </c>
      <c r="CY262">
        <f>((S262*BZ262)/100)</f>
        <v>1501.7449999999999</v>
      </c>
      <c r="CZ262">
        <f>((S262*CA262)/100)</f>
        <v>214.535</v>
      </c>
      <c r="DC262" t="s">
        <v>3</v>
      </c>
      <c r="DD262" t="s">
        <v>135</v>
      </c>
      <c r="DE262" t="s">
        <v>135</v>
      </c>
      <c r="DF262" t="s">
        <v>135</v>
      </c>
      <c r="DG262" t="s">
        <v>135</v>
      </c>
      <c r="DH262" t="s">
        <v>3</v>
      </c>
      <c r="DI262" t="s">
        <v>135</v>
      </c>
      <c r="DJ262" t="s">
        <v>135</v>
      </c>
      <c r="DK262" t="s">
        <v>3</v>
      </c>
      <c r="DL262" t="s">
        <v>3</v>
      </c>
      <c r="DM262" t="s">
        <v>3</v>
      </c>
      <c r="DN262">
        <v>0</v>
      </c>
      <c r="DO262">
        <v>0</v>
      </c>
      <c r="DP262">
        <v>1</v>
      </c>
      <c r="DQ262">
        <v>1</v>
      </c>
      <c r="DU262">
        <v>1005</v>
      </c>
      <c r="DV262" t="s">
        <v>17</v>
      </c>
      <c r="DW262" t="s">
        <v>17</v>
      </c>
      <c r="DX262">
        <v>100</v>
      </c>
      <c r="DZ262" t="s">
        <v>3</v>
      </c>
      <c r="EA262" t="s">
        <v>3</v>
      </c>
      <c r="EB262" t="s">
        <v>3</v>
      </c>
      <c r="EC262" t="s">
        <v>3</v>
      </c>
      <c r="EE262">
        <v>75226705</v>
      </c>
      <c r="EF262">
        <v>1</v>
      </c>
      <c r="EG262" t="s">
        <v>20</v>
      </c>
      <c r="EH262">
        <v>0</v>
      </c>
      <c r="EI262" t="s">
        <v>3</v>
      </c>
      <c r="EJ262">
        <v>4</v>
      </c>
      <c r="EK262">
        <v>0</v>
      </c>
      <c r="EL262" t="s">
        <v>21</v>
      </c>
      <c r="EM262" t="s">
        <v>22</v>
      </c>
      <c r="EO262" t="s">
        <v>3</v>
      </c>
      <c r="EQ262">
        <v>0</v>
      </c>
      <c r="ER262">
        <v>1321.27</v>
      </c>
      <c r="ES262">
        <v>62.26</v>
      </c>
      <c r="ET262">
        <v>0</v>
      </c>
      <c r="EU262">
        <v>0</v>
      </c>
      <c r="EV262">
        <v>1259.01</v>
      </c>
      <c r="EW262">
        <v>4.5</v>
      </c>
      <c r="EX262">
        <v>0</v>
      </c>
      <c r="EY262">
        <v>0</v>
      </c>
      <c r="FQ262">
        <v>0</v>
      </c>
      <c r="FR262">
        <f>ROUND(IF(BI262=3,GM262,0),2)</f>
        <v>0</v>
      </c>
      <c r="FS262">
        <v>0</v>
      </c>
      <c r="FX262">
        <v>70</v>
      </c>
      <c r="FY262">
        <v>10</v>
      </c>
      <c r="GA262" t="s">
        <v>3</v>
      </c>
      <c r="GD262">
        <v>0</v>
      </c>
      <c r="GF262">
        <v>-1763700095</v>
      </c>
      <c r="GG262">
        <v>2</v>
      </c>
      <c r="GH262">
        <v>1</v>
      </c>
      <c r="GI262">
        <v>-2</v>
      </c>
      <c r="GJ262">
        <v>0</v>
      </c>
      <c r="GK262">
        <f>ROUND(R262*(R12)/100,2)</f>
        <v>0</v>
      </c>
      <c r="GL262">
        <f>ROUND(IF(AND(BH262=3,BI262=3,FS262&lt;&gt;0),P262,0),2)</f>
        <v>0</v>
      </c>
      <c r="GM262">
        <f>ROUND(O262+X262+Y262+GK262,2)+GX262</f>
        <v>3967.73</v>
      </c>
      <c r="GN262">
        <f>IF(OR(BI262=0,BI262=1),GM262-GX262,0)</f>
        <v>0</v>
      </c>
      <c r="GO262">
        <f>IF(BI262=2,GM262-GX262,0)</f>
        <v>0</v>
      </c>
      <c r="GP262">
        <f>IF(BI262=4,GM262-GX262,0)</f>
        <v>3967.73</v>
      </c>
      <c r="GR262">
        <v>0</v>
      </c>
      <c r="GS262">
        <v>3</v>
      </c>
      <c r="GT262">
        <v>0</v>
      </c>
      <c r="GU262" t="s">
        <v>3</v>
      </c>
      <c r="GV262">
        <f>ROUND((GT262),6)</f>
        <v>0</v>
      </c>
      <c r="GW262">
        <v>1</v>
      </c>
      <c r="GX262">
        <f>ROUND(HC262*I262,2)</f>
        <v>0</v>
      </c>
      <c r="HA262">
        <v>0</v>
      </c>
      <c r="HB262">
        <v>0</v>
      </c>
      <c r="HC262">
        <f>GV262*GW262</f>
        <v>0</v>
      </c>
      <c r="HE262" t="s">
        <v>3</v>
      </c>
      <c r="HF262" t="s">
        <v>3</v>
      </c>
      <c r="HM262" t="s">
        <v>3</v>
      </c>
      <c r="HN262" t="s">
        <v>3</v>
      </c>
      <c r="HO262" t="s">
        <v>3</v>
      </c>
      <c r="HP262" t="s">
        <v>3</v>
      </c>
      <c r="HQ262" t="s">
        <v>3</v>
      </c>
      <c r="IK262">
        <v>0</v>
      </c>
    </row>
    <row r="263" spans="1:245" x14ac:dyDescent="0.2">
      <c r="A263">
        <v>18</v>
      </c>
      <c r="B263">
        <v>1</v>
      </c>
      <c r="C263">
        <v>33</v>
      </c>
      <c r="E263" t="s">
        <v>136</v>
      </c>
      <c r="F263" t="s">
        <v>24</v>
      </c>
      <c r="G263" t="s">
        <v>25</v>
      </c>
      <c r="H263" t="s">
        <v>26</v>
      </c>
      <c r="I263">
        <f>I262*J263</f>
        <v>-5.1120000000000006E-2</v>
      </c>
      <c r="J263">
        <v>-0.14400000000000002</v>
      </c>
      <c r="K263">
        <v>-0.03</v>
      </c>
      <c r="O263">
        <f>ROUND(CP263,2)</f>
        <v>-2.5499999999999998</v>
      </c>
      <c r="P263">
        <f>ROUND(CQ263*I263,2)</f>
        <v>-2.5499999999999998</v>
      </c>
      <c r="Q263">
        <f>ROUND(CR263*I263,2)</f>
        <v>0</v>
      </c>
      <c r="R263">
        <f>ROUND(CS263*I263,2)</f>
        <v>0</v>
      </c>
      <c r="S263">
        <f>ROUND(CT263*I263,2)</f>
        <v>0</v>
      </c>
      <c r="T263">
        <f>ROUND(CU263*I263,2)</f>
        <v>0</v>
      </c>
      <c r="U263">
        <f>CV263*I263</f>
        <v>0</v>
      </c>
      <c r="V263">
        <f>CW263*I263</f>
        <v>0</v>
      </c>
      <c r="W263">
        <f>ROUND(CX263*I263,2)</f>
        <v>0</v>
      </c>
      <c r="X263">
        <f t="shared" si="88"/>
        <v>0</v>
      </c>
      <c r="Y263">
        <f t="shared" si="88"/>
        <v>0</v>
      </c>
      <c r="AA263">
        <v>75535780</v>
      </c>
      <c r="AB263">
        <f>ROUND((AC263+AD263+AF263),6)</f>
        <v>49.83</v>
      </c>
      <c r="AC263">
        <f>ROUND((ES263),6)</f>
        <v>49.83</v>
      </c>
      <c r="AD263">
        <f>ROUND((((ET263)-(EU263))+AE263),6)</f>
        <v>0</v>
      </c>
      <c r="AE263">
        <f>ROUND((EU263),6)</f>
        <v>0</v>
      </c>
      <c r="AF263">
        <f>ROUND((EV263),6)</f>
        <v>0</v>
      </c>
      <c r="AG263">
        <f>ROUND((AP263),6)</f>
        <v>0</v>
      </c>
      <c r="AH263">
        <f>(EW263)</f>
        <v>0</v>
      </c>
      <c r="AI263">
        <f>(EX263)</f>
        <v>0</v>
      </c>
      <c r="AJ263">
        <f>(AS263)</f>
        <v>0</v>
      </c>
      <c r="AK263">
        <v>49.83</v>
      </c>
      <c r="AL263">
        <v>49.83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70</v>
      </c>
      <c r="AU263">
        <v>10</v>
      </c>
      <c r="AV263">
        <v>1</v>
      </c>
      <c r="AW263">
        <v>1</v>
      </c>
      <c r="AZ263">
        <v>1</v>
      </c>
      <c r="BA263">
        <v>1</v>
      </c>
      <c r="BB263">
        <v>1</v>
      </c>
      <c r="BC263">
        <v>1</v>
      </c>
      <c r="BD263" t="s">
        <v>3</v>
      </c>
      <c r="BE263" t="s">
        <v>3</v>
      </c>
      <c r="BF263" t="s">
        <v>3</v>
      </c>
      <c r="BG263" t="s">
        <v>3</v>
      </c>
      <c r="BH263">
        <v>3</v>
      </c>
      <c r="BI263">
        <v>4</v>
      </c>
      <c r="BJ263" t="s">
        <v>27</v>
      </c>
      <c r="BM263">
        <v>0</v>
      </c>
      <c r="BN263">
        <v>0</v>
      </c>
      <c r="BO263" t="s">
        <v>3</v>
      </c>
      <c r="BP263">
        <v>0</v>
      </c>
      <c r="BQ263">
        <v>1</v>
      </c>
      <c r="BR263">
        <v>1</v>
      </c>
      <c r="BS263">
        <v>1</v>
      </c>
      <c r="BT263">
        <v>1</v>
      </c>
      <c r="BU263">
        <v>1</v>
      </c>
      <c r="BV263">
        <v>1</v>
      </c>
      <c r="BW263">
        <v>1</v>
      </c>
      <c r="BX263">
        <v>1</v>
      </c>
      <c r="BY263" t="s">
        <v>3</v>
      </c>
      <c r="BZ263">
        <v>70</v>
      </c>
      <c r="CA263">
        <v>10</v>
      </c>
      <c r="CB263" t="s">
        <v>3</v>
      </c>
      <c r="CE263">
        <v>0</v>
      </c>
      <c r="CF263">
        <v>0</v>
      </c>
      <c r="CG263">
        <v>0</v>
      </c>
      <c r="CM263">
        <v>0</v>
      </c>
      <c r="CN263" t="s">
        <v>3</v>
      </c>
      <c r="CO263">
        <v>0</v>
      </c>
      <c r="CP263">
        <f>(P263+Q263+S263)</f>
        <v>-2.5499999999999998</v>
      </c>
      <c r="CQ263">
        <f>(AC263*BC263*AW263)</f>
        <v>49.83</v>
      </c>
      <c r="CR263">
        <f>((((ET263)*BB263-(EU263)*BS263)+AE263*BS263)*AV263)</f>
        <v>0</v>
      </c>
      <c r="CS263">
        <f>(AE263*BS263*AV263)</f>
        <v>0</v>
      </c>
      <c r="CT263">
        <f>(AF263*BA263*AV263)</f>
        <v>0</v>
      </c>
      <c r="CU263">
        <f>AG263</f>
        <v>0</v>
      </c>
      <c r="CV263">
        <f>(AH263*AV263)</f>
        <v>0</v>
      </c>
      <c r="CW263">
        <f t="shared" si="89"/>
        <v>0</v>
      </c>
      <c r="CX263">
        <f t="shared" si="89"/>
        <v>0</v>
      </c>
      <c r="CY263">
        <f>((S263*BZ263)/100)</f>
        <v>0</v>
      </c>
      <c r="CZ263">
        <f>((S263*CA263)/100)</f>
        <v>0</v>
      </c>
      <c r="DC263" t="s">
        <v>3</v>
      </c>
      <c r="DD263" t="s">
        <v>3</v>
      </c>
      <c r="DE263" t="s">
        <v>3</v>
      </c>
      <c r="DF263" t="s">
        <v>3</v>
      </c>
      <c r="DG263" t="s">
        <v>3</v>
      </c>
      <c r="DH263" t="s">
        <v>3</v>
      </c>
      <c r="DI263" t="s">
        <v>3</v>
      </c>
      <c r="DJ263" t="s">
        <v>3</v>
      </c>
      <c r="DK263" t="s">
        <v>3</v>
      </c>
      <c r="DL263" t="s">
        <v>3</v>
      </c>
      <c r="DM263" t="s">
        <v>3</v>
      </c>
      <c r="DN263">
        <v>0</v>
      </c>
      <c r="DO263">
        <v>0</v>
      </c>
      <c r="DP263">
        <v>1</v>
      </c>
      <c r="DQ263">
        <v>1</v>
      </c>
      <c r="DU263">
        <v>1007</v>
      </c>
      <c r="DV263" t="s">
        <v>26</v>
      </c>
      <c r="DW263" t="s">
        <v>26</v>
      </c>
      <c r="DX263">
        <v>1</v>
      </c>
      <c r="DZ263" t="s">
        <v>3</v>
      </c>
      <c r="EA263" t="s">
        <v>3</v>
      </c>
      <c r="EB263" t="s">
        <v>3</v>
      </c>
      <c r="EC263" t="s">
        <v>3</v>
      </c>
      <c r="EE263">
        <v>75226705</v>
      </c>
      <c r="EF263">
        <v>1</v>
      </c>
      <c r="EG263" t="s">
        <v>20</v>
      </c>
      <c r="EH263">
        <v>0</v>
      </c>
      <c r="EI263" t="s">
        <v>3</v>
      </c>
      <c r="EJ263">
        <v>4</v>
      </c>
      <c r="EK263">
        <v>0</v>
      </c>
      <c r="EL263" t="s">
        <v>21</v>
      </c>
      <c r="EM263" t="s">
        <v>22</v>
      </c>
      <c r="EO263" t="s">
        <v>3</v>
      </c>
      <c r="EQ263">
        <v>0</v>
      </c>
      <c r="ER263">
        <v>49.83</v>
      </c>
      <c r="ES263">
        <v>49.83</v>
      </c>
      <c r="ET263">
        <v>0</v>
      </c>
      <c r="EU263">
        <v>0</v>
      </c>
      <c r="EV263">
        <v>0</v>
      </c>
      <c r="EW263">
        <v>0</v>
      </c>
      <c r="EX263">
        <v>0</v>
      </c>
      <c r="FQ263">
        <v>0</v>
      </c>
      <c r="FR263">
        <f>ROUND(IF(BI263=3,GM263,0),2)</f>
        <v>0</v>
      </c>
      <c r="FS263">
        <v>0</v>
      </c>
      <c r="FX263">
        <v>70</v>
      </c>
      <c r="FY263">
        <v>10</v>
      </c>
      <c r="GA263" t="s">
        <v>3</v>
      </c>
      <c r="GD263">
        <v>0</v>
      </c>
      <c r="GF263">
        <v>973433911</v>
      </c>
      <c r="GG263">
        <v>2</v>
      </c>
      <c r="GH263">
        <v>1</v>
      </c>
      <c r="GI263">
        <v>-2</v>
      </c>
      <c r="GJ263">
        <v>0</v>
      </c>
      <c r="GK263">
        <f>ROUND(R263*(R12)/100,2)</f>
        <v>0</v>
      </c>
      <c r="GL263">
        <f>ROUND(IF(AND(BH263=3,BI263=3,FS263&lt;&gt;0),P263,0),2)</f>
        <v>0</v>
      </c>
      <c r="GM263">
        <f>ROUND(O263+X263+Y263+GK263,2)+GX263</f>
        <v>-2.5499999999999998</v>
      </c>
      <c r="GN263">
        <f>IF(OR(BI263=0,BI263=1),GM263-GX263,0)</f>
        <v>0</v>
      </c>
      <c r="GO263">
        <f>IF(BI263=2,GM263-GX263,0)</f>
        <v>0</v>
      </c>
      <c r="GP263">
        <f>IF(BI263=4,GM263-GX263,0)</f>
        <v>-2.5499999999999998</v>
      </c>
      <c r="GR263">
        <v>0</v>
      </c>
      <c r="GS263">
        <v>3</v>
      </c>
      <c r="GT263">
        <v>0</v>
      </c>
      <c r="GU263" t="s">
        <v>3</v>
      </c>
      <c r="GV263">
        <f>ROUND((GT263),6)</f>
        <v>0</v>
      </c>
      <c r="GW263">
        <v>1</v>
      </c>
      <c r="GX263">
        <f>ROUND(HC263*I263,2)</f>
        <v>0</v>
      </c>
      <c r="HA263">
        <v>0</v>
      </c>
      <c r="HB263">
        <v>0</v>
      </c>
      <c r="HC263">
        <f>GV263*GW263</f>
        <v>0</v>
      </c>
      <c r="HE263" t="s">
        <v>3</v>
      </c>
      <c r="HF263" t="s">
        <v>3</v>
      </c>
      <c r="HM263" t="s">
        <v>135</v>
      </c>
      <c r="HN263" t="s">
        <v>3</v>
      </c>
      <c r="HO263" t="s">
        <v>3</v>
      </c>
      <c r="HP263" t="s">
        <v>3</v>
      </c>
      <c r="HQ263" t="s">
        <v>3</v>
      </c>
      <c r="IK263">
        <v>0</v>
      </c>
    </row>
    <row r="265" spans="1:245" x14ac:dyDescent="0.2">
      <c r="A265" s="2">
        <v>51</v>
      </c>
      <c r="B265" s="2">
        <f>B256</f>
        <v>1</v>
      </c>
      <c r="C265" s="2">
        <f>A256</f>
        <v>5</v>
      </c>
      <c r="D265" s="2">
        <f>ROW(A256)</f>
        <v>256</v>
      </c>
      <c r="E265" s="2"/>
      <c r="F265" s="2" t="str">
        <f>IF(F256&lt;&gt;"",F256,"")</f>
        <v/>
      </c>
      <c r="G265" s="2" t="str">
        <f>IF(G256&lt;&gt;"",G256,"")</f>
        <v>Мытье окон, дверей, перегородок</v>
      </c>
      <c r="H265" s="2">
        <v>0</v>
      </c>
      <c r="I265" s="2"/>
      <c r="J265" s="2"/>
      <c r="K265" s="2"/>
      <c r="L265" s="2"/>
      <c r="M265" s="2"/>
      <c r="N265" s="2"/>
      <c r="O265" s="2">
        <f t="shared" ref="O265:T265" si="90">ROUND(AB265,2)</f>
        <v>49727.7</v>
      </c>
      <c r="P265" s="2">
        <f t="shared" si="90"/>
        <v>119.14</v>
      </c>
      <c r="Q265" s="2">
        <f t="shared" si="90"/>
        <v>0</v>
      </c>
      <c r="R265" s="2">
        <f t="shared" si="90"/>
        <v>0</v>
      </c>
      <c r="S265" s="2">
        <f t="shared" si="90"/>
        <v>49608.56</v>
      </c>
      <c r="T265" s="2">
        <f t="shared" si="90"/>
        <v>0</v>
      </c>
      <c r="U265" s="2">
        <f>AH265</f>
        <v>177.31305600000002</v>
      </c>
      <c r="V265" s="2">
        <f>AI265</f>
        <v>0</v>
      </c>
      <c r="W265" s="2">
        <f>ROUND(AJ265,2)</f>
        <v>0</v>
      </c>
      <c r="X265" s="2">
        <f>ROUND(AK265,2)</f>
        <v>34726</v>
      </c>
      <c r="Y265" s="2">
        <f>ROUND(AL265,2)</f>
        <v>4960.8599999999997</v>
      </c>
      <c r="Z265" s="2"/>
      <c r="AA265" s="2"/>
      <c r="AB265" s="2">
        <f>ROUND(SUMIF(AA260:AA263,"=75535780",O260:O263),2)</f>
        <v>49727.7</v>
      </c>
      <c r="AC265" s="2">
        <f>ROUND(SUMIF(AA260:AA263,"=75535780",P260:P263),2)</f>
        <v>119.14</v>
      </c>
      <c r="AD265" s="2">
        <f>ROUND(SUMIF(AA260:AA263,"=75535780",Q260:Q263),2)</f>
        <v>0</v>
      </c>
      <c r="AE265" s="2">
        <f>ROUND(SUMIF(AA260:AA263,"=75535780",R260:R263),2)</f>
        <v>0</v>
      </c>
      <c r="AF265" s="2">
        <f>ROUND(SUMIF(AA260:AA263,"=75535780",S260:S263),2)</f>
        <v>49608.56</v>
      </c>
      <c r="AG265" s="2">
        <f>ROUND(SUMIF(AA260:AA263,"=75535780",T260:T263),2)</f>
        <v>0</v>
      </c>
      <c r="AH265" s="2">
        <f>SUMIF(AA260:AA263,"=75535780",U260:U263)</f>
        <v>177.31305600000002</v>
      </c>
      <c r="AI265" s="2">
        <f>SUMIF(AA260:AA263,"=75535780",V260:V263)</f>
        <v>0</v>
      </c>
      <c r="AJ265" s="2">
        <f>ROUND(SUMIF(AA260:AA263,"=75535780",W260:W263),2)</f>
        <v>0</v>
      </c>
      <c r="AK265" s="2">
        <f>ROUND(SUMIF(AA260:AA263,"=75535780",X260:X263),2)</f>
        <v>34726</v>
      </c>
      <c r="AL265" s="2">
        <f>ROUND(SUMIF(AA260:AA263,"=75535780",Y260:Y263),2)</f>
        <v>4960.8599999999997</v>
      </c>
      <c r="AM265" s="2"/>
      <c r="AN265" s="2"/>
      <c r="AO265" s="2">
        <f t="shared" ref="AO265:BD265" si="91">ROUND(BX265,2)</f>
        <v>0</v>
      </c>
      <c r="AP265" s="2">
        <f t="shared" si="91"/>
        <v>0</v>
      </c>
      <c r="AQ265" s="2">
        <f t="shared" si="91"/>
        <v>0</v>
      </c>
      <c r="AR265" s="2">
        <f t="shared" si="91"/>
        <v>89414.56</v>
      </c>
      <c r="AS265" s="2">
        <f t="shared" si="91"/>
        <v>0</v>
      </c>
      <c r="AT265" s="2">
        <f t="shared" si="91"/>
        <v>0</v>
      </c>
      <c r="AU265" s="2">
        <f t="shared" si="91"/>
        <v>89414.56</v>
      </c>
      <c r="AV265" s="2">
        <f t="shared" si="91"/>
        <v>119.14</v>
      </c>
      <c r="AW265" s="2">
        <f t="shared" si="91"/>
        <v>119.14</v>
      </c>
      <c r="AX265" s="2">
        <f t="shared" si="91"/>
        <v>0</v>
      </c>
      <c r="AY265" s="2">
        <f t="shared" si="91"/>
        <v>119.14</v>
      </c>
      <c r="AZ265" s="2">
        <f t="shared" si="91"/>
        <v>0</v>
      </c>
      <c r="BA265" s="2">
        <f t="shared" si="91"/>
        <v>0</v>
      </c>
      <c r="BB265" s="2">
        <f t="shared" si="91"/>
        <v>0</v>
      </c>
      <c r="BC265" s="2">
        <f t="shared" si="91"/>
        <v>0</v>
      </c>
      <c r="BD265" s="2">
        <f t="shared" si="91"/>
        <v>0</v>
      </c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>
        <f>ROUND(SUMIF(AA260:AA263,"=75535780",FQ260:FQ263),2)</f>
        <v>0</v>
      </c>
      <c r="BY265" s="2">
        <f>ROUND(SUMIF(AA260:AA263,"=75535780",FR260:FR263),2)</f>
        <v>0</v>
      </c>
      <c r="BZ265" s="2">
        <f>ROUND(SUMIF(AA260:AA263,"=75535780",GL260:GL263),2)</f>
        <v>0</v>
      </c>
      <c r="CA265" s="2">
        <f>ROUND(SUMIF(AA260:AA263,"=75535780",GM260:GM263),2)</f>
        <v>89414.56</v>
      </c>
      <c r="CB265" s="2">
        <f>ROUND(SUMIF(AA260:AA263,"=75535780",GN260:GN263),2)</f>
        <v>0</v>
      </c>
      <c r="CC265" s="2">
        <f>ROUND(SUMIF(AA260:AA263,"=75535780",GO260:GO263),2)</f>
        <v>0</v>
      </c>
      <c r="CD265" s="2">
        <f>ROUND(SUMIF(AA260:AA263,"=75535780",GP260:GP263),2)</f>
        <v>89414.56</v>
      </c>
      <c r="CE265" s="2">
        <f>AC265-BX265</f>
        <v>119.14</v>
      </c>
      <c r="CF265" s="2">
        <f>AC265-BY265</f>
        <v>119.14</v>
      </c>
      <c r="CG265" s="2">
        <f>BX265-BZ265</f>
        <v>0</v>
      </c>
      <c r="CH265" s="2">
        <f>AC265-BX265-BY265+BZ265</f>
        <v>119.14</v>
      </c>
      <c r="CI265" s="2">
        <f>BY265-BZ265</f>
        <v>0</v>
      </c>
      <c r="CJ265" s="2">
        <f>ROUND(SUMIF(AA260:AA263,"=75535780",GX260:GX263),2)</f>
        <v>0</v>
      </c>
      <c r="CK265" s="2">
        <f>ROUND(SUMIF(AA260:AA263,"=75535780",GY260:GY263),2)</f>
        <v>0</v>
      </c>
      <c r="CL265" s="2">
        <f>ROUND(SUMIF(AA260:AA263,"=75535780",GZ260:GZ263),2)</f>
        <v>0</v>
      </c>
      <c r="CM265" s="2">
        <f>ROUND(SUMIF(AA260:AA263,"=75535780",HD260:HD263),2)</f>
        <v>0</v>
      </c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3"/>
      <c r="DH265" s="3"/>
      <c r="DI265" s="3"/>
      <c r="DJ265" s="3"/>
      <c r="DK265" s="3"/>
      <c r="DL265" s="3"/>
      <c r="DM265" s="3"/>
      <c r="DN265" s="3"/>
      <c r="DO265" s="3"/>
      <c r="DP265" s="3"/>
      <c r="DQ265" s="3"/>
      <c r="DR265" s="3"/>
      <c r="DS265" s="3"/>
      <c r="DT265" s="3"/>
      <c r="DU265" s="3"/>
      <c r="DV265" s="3"/>
      <c r="DW265" s="3"/>
      <c r="DX265" s="3"/>
      <c r="DY265" s="3"/>
      <c r="DZ265" s="3"/>
      <c r="EA265" s="3"/>
      <c r="EB265" s="3"/>
      <c r="EC265" s="3"/>
      <c r="ED265" s="3"/>
      <c r="EE265" s="3"/>
      <c r="EF265" s="3"/>
      <c r="EG265" s="3"/>
      <c r="EH265" s="3"/>
      <c r="EI265" s="3"/>
      <c r="EJ265" s="3"/>
      <c r="EK265" s="3"/>
      <c r="EL265" s="3"/>
      <c r="EM265" s="3"/>
      <c r="EN265" s="3"/>
      <c r="EO265" s="3"/>
      <c r="EP265" s="3"/>
      <c r="EQ265" s="3"/>
      <c r="ER265" s="3"/>
      <c r="ES265" s="3"/>
      <c r="ET265" s="3"/>
      <c r="EU265" s="3"/>
      <c r="EV265" s="3"/>
      <c r="EW265" s="3"/>
      <c r="EX265" s="3"/>
      <c r="EY265" s="3"/>
      <c r="EZ265" s="3"/>
      <c r="FA265" s="3"/>
      <c r="FB265" s="3"/>
      <c r="FC265" s="3"/>
      <c r="FD265" s="3"/>
      <c r="FE265" s="3"/>
      <c r="FF265" s="3"/>
      <c r="FG265" s="3"/>
      <c r="FH265" s="3"/>
      <c r="FI265" s="3"/>
      <c r="FJ265" s="3"/>
      <c r="FK265" s="3"/>
      <c r="FL265" s="3"/>
      <c r="FM265" s="3"/>
      <c r="FN265" s="3"/>
      <c r="FO265" s="3"/>
      <c r="FP265" s="3"/>
      <c r="FQ265" s="3"/>
      <c r="FR265" s="3"/>
      <c r="FS265" s="3"/>
      <c r="FT265" s="3"/>
      <c r="FU265" s="3"/>
      <c r="FV265" s="3"/>
      <c r="FW265" s="3"/>
      <c r="FX265" s="3"/>
      <c r="FY265" s="3"/>
      <c r="FZ265" s="3"/>
      <c r="GA265" s="3"/>
      <c r="GB265" s="3"/>
      <c r="GC265" s="3"/>
      <c r="GD265" s="3"/>
      <c r="GE265" s="3"/>
      <c r="GF265" s="3"/>
      <c r="GG265" s="3"/>
      <c r="GH265" s="3"/>
      <c r="GI265" s="3"/>
      <c r="GJ265" s="3"/>
      <c r="GK265" s="3"/>
      <c r="GL265" s="3"/>
      <c r="GM265" s="3"/>
      <c r="GN265" s="3"/>
      <c r="GO265" s="3"/>
      <c r="GP265" s="3"/>
      <c r="GQ265" s="3"/>
      <c r="GR265" s="3"/>
      <c r="GS265" s="3"/>
      <c r="GT265" s="3"/>
      <c r="GU265" s="3"/>
      <c r="GV265" s="3"/>
      <c r="GW265" s="3"/>
      <c r="GX265" s="3">
        <v>0</v>
      </c>
    </row>
    <row r="267" spans="1:245" x14ac:dyDescent="0.2">
      <c r="A267" s="4">
        <v>50</v>
      </c>
      <c r="B267" s="4">
        <v>0</v>
      </c>
      <c r="C267" s="4">
        <v>0</v>
      </c>
      <c r="D267" s="4">
        <v>1</v>
      </c>
      <c r="E267" s="4">
        <v>201</v>
      </c>
      <c r="F267" s="4">
        <f>ROUND(Source!O265,O267)</f>
        <v>49727.7</v>
      </c>
      <c r="G267" s="4" t="s">
        <v>28</v>
      </c>
      <c r="H267" s="4" t="s">
        <v>29</v>
      </c>
      <c r="I267" s="4"/>
      <c r="J267" s="4"/>
      <c r="K267" s="4">
        <v>201</v>
      </c>
      <c r="L267" s="4">
        <v>1</v>
      </c>
      <c r="M267" s="4">
        <v>3</v>
      </c>
      <c r="N267" s="4" t="s">
        <v>3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49727.7</v>
      </c>
      <c r="X267" s="4">
        <v>1</v>
      </c>
      <c r="Y267" s="4">
        <v>49727.7</v>
      </c>
      <c r="Z267" s="4"/>
      <c r="AA267" s="4"/>
      <c r="AB267" s="4"/>
    </row>
    <row r="268" spans="1:245" x14ac:dyDescent="0.2">
      <c r="A268" s="4">
        <v>50</v>
      </c>
      <c r="B268" s="4">
        <v>0</v>
      </c>
      <c r="C268" s="4">
        <v>0</v>
      </c>
      <c r="D268" s="4">
        <v>1</v>
      </c>
      <c r="E268" s="4">
        <v>202</v>
      </c>
      <c r="F268" s="4">
        <f>ROUND(Source!P265,O268)</f>
        <v>119.14</v>
      </c>
      <c r="G268" s="4" t="s">
        <v>30</v>
      </c>
      <c r="H268" s="4" t="s">
        <v>31</v>
      </c>
      <c r="I268" s="4"/>
      <c r="J268" s="4"/>
      <c r="K268" s="4">
        <v>202</v>
      </c>
      <c r="L268" s="4">
        <v>2</v>
      </c>
      <c r="M268" s="4">
        <v>3</v>
      </c>
      <c r="N268" s="4" t="s">
        <v>3</v>
      </c>
      <c r="O268" s="4">
        <v>2</v>
      </c>
      <c r="P268" s="4"/>
      <c r="Q268" s="4"/>
      <c r="R268" s="4"/>
      <c r="S268" s="4"/>
      <c r="T268" s="4"/>
      <c r="U268" s="4"/>
      <c r="V268" s="4"/>
      <c r="W268" s="4">
        <v>119.14</v>
      </c>
      <c r="X268" s="4">
        <v>1</v>
      </c>
      <c r="Y268" s="4">
        <v>119.14</v>
      </c>
      <c r="Z268" s="4"/>
      <c r="AA268" s="4"/>
      <c r="AB268" s="4"/>
    </row>
    <row r="269" spans="1:245" x14ac:dyDescent="0.2">
      <c r="A269" s="4">
        <v>50</v>
      </c>
      <c r="B269" s="4">
        <v>0</v>
      </c>
      <c r="C269" s="4">
        <v>0</v>
      </c>
      <c r="D269" s="4">
        <v>1</v>
      </c>
      <c r="E269" s="4">
        <v>222</v>
      </c>
      <c r="F269" s="4">
        <f>ROUND(Source!AO265,O269)</f>
        <v>0</v>
      </c>
      <c r="G269" s="4" t="s">
        <v>32</v>
      </c>
      <c r="H269" s="4" t="s">
        <v>33</v>
      </c>
      <c r="I269" s="4"/>
      <c r="J269" s="4"/>
      <c r="K269" s="4">
        <v>222</v>
      </c>
      <c r="L269" s="4">
        <v>3</v>
      </c>
      <c r="M269" s="4">
        <v>3</v>
      </c>
      <c r="N269" s="4" t="s">
        <v>3</v>
      </c>
      <c r="O269" s="4">
        <v>2</v>
      </c>
      <c r="P269" s="4"/>
      <c r="Q269" s="4"/>
      <c r="R269" s="4"/>
      <c r="S269" s="4"/>
      <c r="T269" s="4"/>
      <c r="U269" s="4"/>
      <c r="V269" s="4"/>
      <c r="W269" s="4">
        <v>0</v>
      </c>
      <c r="X269" s="4">
        <v>1</v>
      </c>
      <c r="Y269" s="4">
        <v>0</v>
      </c>
      <c r="Z269" s="4"/>
      <c r="AA269" s="4"/>
      <c r="AB269" s="4"/>
    </row>
    <row r="270" spans="1:245" x14ac:dyDescent="0.2">
      <c r="A270" s="4">
        <v>50</v>
      </c>
      <c r="B270" s="4">
        <v>0</v>
      </c>
      <c r="C270" s="4">
        <v>0</v>
      </c>
      <c r="D270" s="4">
        <v>1</v>
      </c>
      <c r="E270" s="4">
        <v>225</v>
      </c>
      <c r="F270" s="4">
        <f>ROUND(Source!AV265,O270)</f>
        <v>119.14</v>
      </c>
      <c r="G270" s="4" t="s">
        <v>34</v>
      </c>
      <c r="H270" s="4" t="s">
        <v>35</v>
      </c>
      <c r="I270" s="4"/>
      <c r="J270" s="4"/>
      <c r="K270" s="4">
        <v>225</v>
      </c>
      <c r="L270" s="4">
        <v>4</v>
      </c>
      <c r="M270" s="4">
        <v>3</v>
      </c>
      <c r="N270" s="4" t="s">
        <v>3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119.14</v>
      </c>
      <c r="X270" s="4">
        <v>1</v>
      </c>
      <c r="Y270" s="4">
        <v>119.14</v>
      </c>
      <c r="Z270" s="4"/>
      <c r="AA270" s="4"/>
      <c r="AB270" s="4"/>
    </row>
    <row r="271" spans="1:245" x14ac:dyDescent="0.2">
      <c r="A271" s="4">
        <v>50</v>
      </c>
      <c r="B271" s="4">
        <v>0</v>
      </c>
      <c r="C271" s="4">
        <v>0</v>
      </c>
      <c r="D271" s="4">
        <v>1</v>
      </c>
      <c r="E271" s="4">
        <v>226</v>
      </c>
      <c r="F271" s="4">
        <f>ROUND(Source!AW265,O271)</f>
        <v>119.14</v>
      </c>
      <c r="G271" s="4" t="s">
        <v>36</v>
      </c>
      <c r="H271" s="4" t="s">
        <v>37</v>
      </c>
      <c r="I271" s="4"/>
      <c r="J271" s="4"/>
      <c r="K271" s="4">
        <v>226</v>
      </c>
      <c r="L271" s="4">
        <v>5</v>
      </c>
      <c r="M271" s="4">
        <v>3</v>
      </c>
      <c r="N271" s="4" t="s">
        <v>3</v>
      </c>
      <c r="O271" s="4">
        <v>2</v>
      </c>
      <c r="P271" s="4"/>
      <c r="Q271" s="4"/>
      <c r="R271" s="4"/>
      <c r="S271" s="4"/>
      <c r="T271" s="4"/>
      <c r="U271" s="4"/>
      <c r="V271" s="4"/>
      <c r="W271" s="4">
        <v>119.14</v>
      </c>
      <c r="X271" s="4">
        <v>1</v>
      </c>
      <c r="Y271" s="4">
        <v>119.14</v>
      </c>
      <c r="Z271" s="4"/>
      <c r="AA271" s="4"/>
      <c r="AB271" s="4"/>
    </row>
    <row r="272" spans="1:245" x14ac:dyDescent="0.2">
      <c r="A272" s="4">
        <v>50</v>
      </c>
      <c r="B272" s="4">
        <v>0</v>
      </c>
      <c r="C272" s="4">
        <v>0</v>
      </c>
      <c r="D272" s="4">
        <v>1</v>
      </c>
      <c r="E272" s="4">
        <v>227</v>
      </c>
      <c r="F272" s="4">
        <f>ROUND(Source!AX265,O272)</f>
        <v>0</v>
      </c>
      <c r="G272" s="4" t="s">
        <v>38</v>
      </c>
      <c r="H272" s="4" t="s">
        <v>39</v>
      </c>
      <c r="I272" s="4"/>
      <c r="J272" s="4"/>
      <c r="K272" s="4">
        <v>227</v>
      </c>
      <c r="L272" s="4">
        <v>6</v>
      </c>
      <c r="M272" s="4">
        <v>3</v>
      </c>
      <c r="N272" s="4" t="s">
        <v>3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0</v>
      </c>
      <c r="X272" s="4">
        <v>1</v>
      </c>
      <c r="Y272" s="4">
        <v>0</v>
      </c>
      <c r="Z272" s="4"/>
      <c r="AA272" s="4"/>
      <c r="AB272" s="4"/>
    </row>
    <row r="273" spans="1:28" x14ac:dyDescent="0.2">
      <c r="A273" s="4">
        <v>50</v>
      </c>
      <c r="B273" s="4">
        <v>0</v>
      </c>
      <c r="C273" s="4">
        <v>0</v>
      </c>
      <c r="D273" s="4">
        <v>1</v>
      </c>
      <c r="E273" s="4">
        <v>228</v>
      </c>
      <c r="F273" s="4">
        <f>ROUND(Source!AY265,O273)</f>
        <v>119.14</v>
      </c>
      <c r="G273" s="4" t="s">
        <v>40</v>
      </c>
      <c r="H273" s="4" t="s">
        <v>41</v>
      </c>
      <c r="I273" s="4"/>
      <c r="J273" s="4"/>
      <c r="K273" s="4">
        <v>228</v>
      </c>
      <c r="L273" s="4">
        <v>7</v>
      </c>
      <c r="M273" s="4">
        <v>3</v>
      </c>
      <c r="N273" s="4" t="s">
        <v>3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119.14</v>
      </c>
      <c r="X273" s="4">
        <v>1</v>
      </c>
      <c r="Y273" s="4">
        <v>119.14</v>
      </c>
      <c r="Z273" s="4"/>
      <c r="AA273" s="4"/>
      <c r="AB273" s="4"/>
    </row>
    <row r="274" spans="1:28" x14ac:dyDescent="0.2">
      <c r="A274" s="4">
        <v>50</v>
      </c>
      <c r="B274" s="4">
        <v>0</v>
      </c>
      <c r="C274" s="4">
        <v>0</v>
      </c>
      <c r="D274" s="4">
        <v>1</v>
      </c>
      <c r="E274" s="4">
        <v>216</v>
      </c>
      <c r="F274" s="4">
        <f>ROUND(Source!AP265,O274)</f>
        <v>0</v>
      </c>
      <c r="G274" s="4" t="s">
        <v>42</v>
      </c>
      <c r="H274" s="4" t="s">
        <v>43</v>
      </c>
      <c r="I274" s="4"/>
      <c r="J274" s="4"/>
      <c r="K274" s="4">
        <v>216</v>
      </c>
      <c r="L274" s="4">
        <v>8</v>
      </c>
      <c r="M274" s="4">
        <v>3</v>
      </c>
      <c r="N274" s="4" t="s">
        <v>3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0</v>
      </c>
      <c r="X274" s="4">
        <v>1</v>
      </c>
      <c r="Y274" s="4">
        <v>0</v>
      </c>
      <c r="Z274" s="4"/>
      <c r="AA274" s="4"/>
      <c r="AB274" s="4"/>
    </row>
    <row r="275" spans="1:28" x14ac:dyDescent="0.2">
      <c r="A275" s="4">
        <v>50</v>
      </c>
      <c r="B275" s="4">
        <v>0</v>
      </c>
      <c r="C275" s="4">
        <v>0</v>
      </c>
      <c r="D275" s="4">
        <v>1</v>
      </c>
      <c r="E275" s="4">
        <v>223</v>
      </c>
      <c r="F275" s="4">
        <f>ROUND(Source!AQ265,O275)</f>
        <v>0</v>
      </c>
      <c r="G275" s="4" t="s">
        <v>44</v>
      </c>
      <c r="H275" s="4" t="s">
        <v>45</v>
      </c>
      <c r="I275" s="4"/>
      <c r="J275" s="4"/>
      <c r="K275" s="4">
        <v>223</v>
      </c>
      <c r="L275" s="4">
        <v>9</v>
      </c>
      <c r="M275" s="4">
        <v>3</v>
      </c>
      <c r="N275" s="4" t="s">
        <v>3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0</v>
      </c>
      <c r="X275" s="4">
        <v>1</v>
      </c>
      <c r="Y275" s="4">
        <v>0</v>
      </c>
      <c r="Z275" s="4"/>
      <c r="AA275" s="4"/>
      <c r="AB275" s="4"/>
    </row>
    <row r="276" spans="1:28" x14ac:dyDescent="0.2">
      <c r="A276" s="4">
        <v>50</v>
      </c>
      <c r="B276" s="4">
        <v>0</v>
      </c>
      <c r="C276" s="4">
        <v>0</v>
      </c>
      <c r="D276" s="4">
        <v>1</v>
      </c>
      <c r="E276" s="4">
        <v>229</v>
      </c>
      <c r="F276" s="4">
        <f>ROUND(Source!AZ265,O276)</f>
        <v>0</v>
      </c>
      <c r="G276" s="4" t="s">
        <v>46</v>
      </c>
      <c r="H276" s="4" t="s">
        <v>47</v>
      </c>
      <c r="I276" s="4"/>
      <c r="J276" s="4"/>
      <c r="K276" s="4">
        <v>229</v>
      </c>
      <c r="L276" s="4">
        <v>10</v>
      </c>
      <c r="M276" s="4">
        <v>3</v>
      </c>
      <c r="N276" s="4" t="s">
        <v>3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0</v>
      </c>
      <c r="X276" s="4">
        <v>1</v>
      </c>
      <c r="Y276" s="4">
        <v>0</v>
      </c>
      <c r="Z276" s="4"/>
      <c r="AA276" s="4"/>
      <c r="AB276" s="4"/>
    </row>
    <row r="277" spans="1:28" x14ac:dyDescent="0.2">
      <c r="A277" s="4">
        <v>50</v>
      </c>
      <c r="B277" s="4">
        <v>0</v>
      </c>
      <c r="C277" s="4">
        <v>0</v>
      </c>
      <c r="D277" s="4">
        <v>1</v>
      </c>
      <c r="E277" s="4">
        <v>203</v>
      </c>
      <c r="F277" s="4">
        <f>ROUND(Source!Q265,O277)</f>
        <v>0</v>
      </c>
      <c r="G277" s="4" t="s">
        <v>48</v>
      </c>
      <c r="H277" s="4" t="s">
        <v>49</v>
      </c>
      <c r="I277" s="4"/>
      <c r="J277" s="4"/>
      <c r="K277" s="4">
        <v>203</v>
      </c>
      <c r="L277" s="4">
        <v>11</v>
      </c>
      <c r="M277" s="4">
        <v>3</v>
      </c>
      <c r="N277" s="4" t="s">
        <v>3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0</v>
      </c>
      <c r="X277" s="4">
        <v>1</v>
      </c>
      <c r="Y277" s="4">
        <v>0</v>
      </c>
      <c r="Z277" s="4"/>
      <c r="AA277" s="4"/>
      <c r="AB277" s="4"/>
    </row>
    <row r="278" spans="1:28" x14ac:dyDescent="0.2">
      <c r="A278" s="4">
        <v>50</v>
      </c>
      <c r="B278" s="4">
        <v>0</v>
      </c>
      <c r="C278" s="4">
        <v>0</v>
      </c>
      <c r="D278" s="4">
        <v>1</v>
      </c>
      <c r="E278" s="4">
        <v>231</v>
      </c>
      <c r="F278" s="4">
        <f>ROUND(Source!BB265,O278)</f>
        <v>0</v>
      </c>
      <c r="G278" s="4" t="s">
        <v>50</v>
      </c>
      <c r="H278" s="4" t="s">
        <v>51</v>
      </c>
      <c r="I278" s="4"/>
      <c r="J278" s="4"/>
      <c r="K278" s="4">
        <v>231</v>
      </c>
      <c r="L278" s="4">
        <v>12</v>
      </c>
      <c r="M278" s="4">
        <v>3</v>
      </c>
      <c r="N278" s="4" t="s">
        <v>3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0</v>
      </c>
      <c r="X278" s="4">
        <v>1</v>
      </c>
      <c r="Y278" s="4">
        <v>0</v>
      </c>
      <c r="Z278" s="4"/>
      <c r="AA278" s="4"/>
      <c r="AB278" s="4"/>
    </row>
    <row r="279" spans="1:28" x14ac:dyDescent="0.2">
      <c r="A279" s="4">
        <v>50</v>
      </c>
      <c r="B279" s="4">
        <v>0</v>
      </c>
      <c r="C279" s="4">
        <v>0</v>
      </c>
      <c r="D279" s="4">
        <v>1</v>
      </c>
      <c r="E279" s="4">
        <v>204</v>
      </c>
      <c r="F279" s="4">
        <f>ROUND(Source!R265,O279)</f>
        <v>0</v>
      </c>
      <c r="G279" s="4" t="s">
        <v>52</v>
      </c>
      <c r="H279" s="4" t="s">
        <v>53</v>
      </c>
      <c r="I279" s="4"/>
      <c r="J279" s="4"/>
      <c r="K279" s="4">
        <v>204</v>
      </c>
      <c r="L279" s="4">
        <v>13</v>
      </c>
      <c r="M279" s="4">
        <v>3</v>
      </c>
      <c r="N279" s="4" t="s">
        <v>3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0</v>
      </c>
      <c r="X279" s="4">
        <v>1</v>
      </c>
      <c r="Y279" s="4">
        <v>0</v>
      </c>
      <c r="Z279" s="4"/>
      <c r="AA279" s="4"/>
      <c r="AB279" s="4"/>
    </row>
    <row r="280" spans="1:28" x14ac:dyDescent="0.2">
      <c r="A280" s="4">
        <v>50</v>
      </c>
      <c r="B280" s="4">
        <v>0</v>
      </c>
      <c r="C280" s="4">
        <v>0</v>
      </c>
      <c r="D280" s="4">
        <v>1</v>
      </c>
      <c r="E280" s="4">
        <v>205</v>
      </c>
      <c r="F280" s="4">
        <f>ROUND(Source!S265,O280)</f>
        <v>49608.56</v>
      </c>
      <c r="G280" s="4" t="s">
        <v>54</v>
      </c>
      <c r="H280" s="4" t="s">
        <v>55</v>
      </c>
      <c r="I280" s="4"/>
      <c r="J280" s="4"/>
      <c r="K280" s="4">
        <v>205</v>
      </c>
      <c r="L280" s="4">
        <v>14</v>
      </c>
      <c r="M280" s="4">
        <v>3</v>
      </c>
      <c r="N280" s="4" t="s">
        <v>3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49608.56</v>
      </c>
      <c r="X280" s="4">
        <v>1</v>
      </c>
      <c r="Y280" s="4">
        <v>49608.56</v>
      </c>
      <c r="Z280" s="4"/>
      <c r="AA280" s="4"/>
      <c r="AB280" s="4"/>
    </row>
    <row r="281" spans="1:28" x14ac:dyDescent="0.2">
      <c r="A281" s="4">
        <v>50</v>
      </c>
      <c r="B281" s="4">
        <v>0</v>
      </c>
      <c r="C281" s="4">
        <v>0</v>
      </c>
      <c r="D281" s="4">
        <v>1</v>
      </c>
      <c r="E281" s="4">
        <v>232</v>
      </c>
      <c r="F281" s="4">
        <f>ROUND(Source!BC265,O281)</f>
        <v>0</v>
      </c>
      <c r="G281" s="4" t="s">
        <v>56</v>
      </c>
      <c r="H281" s="4" t="s">
        <v>57</v>
      </c>
      <c r="I281" s="4"/>
      <c r="J281" s="4"/>
      <c r="K281" s="4">
        <v>232</v>
      </c>
      <c r="L281" s="4">
        <v>15</v>
      </c>
      <c r="M281" s="4">
        <v>3</v>
      </c>
      <c r="N281" s="4" t="s">
        <v>3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0</v>
      </c>
      <c r="X281" s="4">
        <v>1</v>
      </c>
      <c r="Y281" s="4">
        <v>0</v>
      </c>
      <c r="Z281" s="4"/>
      <c r="AA281" s="4"/>
      <c r="AB281" s="4"/>
    </row>
    <row r="282" spans="1:28" x14ac:dyDescent="0.2">
      <c r="A282" s="4">
        <v>50</v>
      </c>
      <c r="B282" s="4">
        <v>0</v>
      </c>
      <c r="C282" s="4">
        <v>0</v>
      </c>
      <c r="D282" s="4">
        <v>1</v>
      </c>
      <c r="E282" s="4">
        <v>214</v>
      </c>
      <c r="F282" s="4">
        <f>ROUND(Source!AS265,O282)</f>
        <v>0</v>
      </c>
      <c r="G282" s="4" t="s">
        <v>58</v>
      </c>
      <c r="H282" s="4" t="s">
        <v>59</v>
      </c>
      <c r="I282" s="4"/>
      <c r="J282" s="4"/>
      <c r="K282" s="4">
        <v>214</v>
      </c>
      <c r="L282" s="4">
        <v>16</v>
      </c>
      <c r="M282" s="4">
        <v>3</v>
      </c>
      <c r="N282" s="4" t="s">
        <v>3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0</v>
      </c>
      <c r="X282" s="4">
        <v>1</v>
      </c>
      <c r="Y282" s="4">
        <v>0</v>
      </c>
      <c r="Z282" s="4"/>
      <c r="AA282" s="4"/>
      <c r="AB282" s="4"/>
    </row>
    <row r="283" spans="1:28" x14ac:dyDescent="0.2">
      <c r="A283" s="4">
        <v>50</v>
      </c>
      <c r="B283" s="4">
        <v>0</v>
      </c>
      <c r="C283" s="4">
        <v>0</v>
      </c>
      <c r="D283" s="4">
        <v>1</v>
      </c>
      <c r="E283" s="4">
        <v>215</v>
      </c>
      <c r="F283" s="4">
        <f>ROUND(Source!AT265,O283)</f>
        <v>0</v>
      </c>
      <c r="G283" s="4" t="s">
        <v>60</v>
      </c>
      <c r="H283" s="4" t="s">
        <v>61</v>
      </c>
      <c r="I283" s="4"/>
      <c r="J283" s="4"/>
      <c r="K283" s="4">
        <v>215</v>
      </c>
      <c r="L283" s="4">
        <v>17</v>
      </c>
      <c r="M283" s="4">
        <v>3</v>
      </c>
      <c r="N283" s="4" t="s">
        <v>3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0</v>
      </c>
      <c r="X283" s="4">
        <v>1</v>
      </c>
      <c r="Y283" s="4">
        <v>0</v>
      </c>
      <c r="Z283" s="4"/>
      <c r="AA283" s="4"/>
      <c r="AB283" s="4"/>
    </row>
    <row r="284" spans="1:28" x14ac:dyDescent="0.2">
      <c r="A284" s="4">
        <v>50</v>
      </c>
      <c r="B284" s="4">
        <v>0</v>
      </c>
      <c r="C284" s="4">
        <v>0</v>
      </c>
      <c r="D284" s="4">
        <v>1</v>
      </c>
      <c r="E284" s="4">
        <v>217</v>
      </c>
      <c r="F284" s="4">
        <f>ROUND(Source!AU265,O284)</f>
        <v>89414.56</v>
      </c>
      <c r="G284" s="4" t="s">
        <v>62</v>
      </c>
      <c r="H284" s="4" t="s">
        <v>63</v>
      </c>
      <c r="I284" s="4"/>
      <c r="J284" s="4"/>
      <c r="K284" s="4">
        <v>217</v>
      </c>
      <c r="L284" s="4">
        <v>18</v>
      </c>
      <c r="M284" s="4">
        <v>3</v>
      </c>
      <c r="N284" s="4" t="s">
        <v>3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89414.56</v>
      </c>
      <c r="X284" s="4">
        <v>1</v>
      </c>
      <c r="Y284" s="4">
        <v>89414.56</v>
      </c>
      <c r="Z284" s="4"/>
      <c r="AA284" s="4"/>
      <c r="AB284" s="4"/>
    </row>
    <row r="285" spans="1:28" x14ac:dyDescent="0.2">
      <c r="A285" s="4">
        <v>50</v>
      </c>
      <c r="B285" s="4">
        <v>0</v>
      </c>
      <c r="C285" s="4">
        <v>0</v>
      </c>
      <c r="D285" s="4">
        <v>1</v>
      </c>
      <c r="E285" s="4">
        <v>230</v>
      </c>
      <c r="F285" s="4">
        <f>ROUND(Source!BA265,O285)</f>
        <v>0</v>
      </c>
      <c r="G285" s="4" t="s">
        <v>64</v>
      </c>
      <c r="H285" s="4" t="s">
        <v>65</v>
      </c>
      <c r="I285" s="4"/>
      <c r="J285" s="4"/>
      <c r="K285" s="4">
        <v>230</v>
      </c>
      <c r="L285" s="4">
        <v>19</v>
      </c>
      <c r="M285" s="4">
        <v>3</v>
      </c>
      <c r="N285" s="4" t="s">
        <v>3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0</v>
      </c>
      <c r="X285" s="4">
        <v>1</v>
      </c>
      <c r="Y285" s="4">
        <v>0</v>
      </c>
      <c r="Z285" s="4"/>
      <c r="AA285" s="4"/>
      <c r="AB285" s="4"/>
    </row>
    <row r="286" spans="1:28" x14ac:dyDescent="0.2">
      <c r="A286" s="4">
        <v>50</v>
      </c>
      <c r="B286" s="4">
        <v>0</v>
      </c>
      <c r="C286" s="4">
        <v>0</v>
      </c>
      <c r="D286" s="4">
        <v>1</v>
      </c>
      <c r="E286" s="4">
        <v>206</v>
      </c>
      <c r="F286" s="4">
        <f>ROUND(Source!T265,O286)</f>
        <v>0</v>
      </c>
      <c r="G286" s="4" t="s">
        <v>66</v>
      </c>
      <c r="H286" s="4" t="s">
        <v>67</v>
      </c>
      <c r="I286" s="4"/>
      <c r="J286" s="4"/>
      <c r="K286" s="4">
        <v>206</v>
      </c>
      <c r="L286" s="4">
        <v>20</v>
      </c>
      <c r="M286" s="4">
        <v>3</v>
      </c>
      <c r="N286" s="4" t="s">
        <v>3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0</v>
      </c>
      <c r="X286" s="4">
        <v>1</v>
      </c>
      <c r="Y286" s="4">
        <v>0</v>
      </c>
      <c r="Z286" s="4"/>
      <c r="AA286" s="4"/>
      <c r="AB286" s="4"/>
    </row>
    <row r="287" spans="1:28" x14ac:dyDescent="0.2">
      <c r="A287" s="4">
        <v>50</v>
      </c>
      <c r="B287" s="4">
        <v>0</v>
      </c>
      <c r="C287" s="4">
        <v>0</v>
      </c>
      <c r="D287" s="4">
        <v>1</v>
      </c>
      <c r="E287" s="4">
        <v>207</v>
      </c>
      <c r="F287" s="4">
        <f>Source!U265</f>
        <v>177.31305600000002</v>
      </c>
      <c r="G287" s="4" t="s">
        <v>68</v>
      </c>
      <c r="H287" s="4" t="s">
        <v>69</v>
      </c>
      <c r="I287" s="4"/>
      <c r="J287" s="4"/>
      <c r="K287" s="4">
        <v>207</v>
      </c>
      <c r="L287" s="4">
        <v>21</v>
      </c>
      <c r="M287" s="4">
        <v>3</v>
      </c>
      <c r="N287" s="4" t="s">
        <v>3</v>
      </c>
      <c r="O287" s="4">
        <v>-1</v>
      </c>
      <c r="P287" s="4"/>
      <c r="Q287" s="4"/>
      <c r="R287" s="4"/>
      <c r="S287" s="4"/>
      <c r="T287" s="4"/>
      <c r="U287" s="4"/>
      <c r="V287" s="4"/>
      <c r="W287" s="4">
        <v>177.31305600000002</v>
      </c>
      <c r="X287" s="4">
        <v>1</v>
      </c>
      <c r="Y287" s="4">
        <v>177.31305600000002</v>
      </c>
      <c r="Z287" s="4"/>
      <c r="AA287" s="4"/>
      <c r="AB287" s="4"/>
    </row>
    <row r="288" spans="1:28" x14ac:dyDescent="0.2">
      <c r="A288" s="4">
        <v>50</v>
      </c>
      <c r="B288" s="4">
        <v>0</v>
      </c>
      <c r="C288" s="4">
        <v>0</v>
      </c>
      <c r="D288" s="4">
        <v>1</v>
      </c>
      <c r="E288" s="4">
        <v>208</v>
      </c>
      <c r="F288" s="4">
        <f>Source!V265</f>
        <v>0</v>
      </c>
      <c r="G288" s="4" t="s">
        <v>70</v>
      </c>
      <c r="H288" s="4" t="s">
        <v>71</v>
      </c>
      <c r="I288" s="4"/>
      <c r="J288" s="4"/>
      <c r="K288" s="4">
        <v>208</v>
      </c>
      <c r="L288" s="4">
        <v>22</v>
      </c>
      <c r="M288" s="4">
        <v>3</v>
      </c>
      <c r="N288" s="4" t="s">
        <v>3</v>
      </c>
      <c r="O288" s="4">
        <v>-1</v>
      </c>
      <c r="P288" s="4"/>
      <c r="Q288" s="4"/>
      <c r="R288" s="4"/>
      <c r="S288" s="4"/>
      <c r="T288" s="4"/>
      <c r="U288" s="4"/>
      <c r="V288" s="4"/>
      <c r="W288" s="4">
        <v>0</v>
      </c>
      <c r="X288" s="4">
        <v>1</v>
      </c>
      <c r="Y288" s="4">
        <v>0</v>
      </c>
      <c r="Z288" s="4"/>
      <c r="AA288" s="4"/>
      <c r="AB288" s="4"/>
    </row>
    <row r="289" spans="1:245" x14ac:dyDescent="0.2">
      <c r="A289" s="4">
        <v>50</v>
      </c>
      <c r="B289" s="4">
        <v>0</v>
      </c>
      <c r="C289" s="4">
        <v>0</v>
      </c>
      <c r="D289" s="4">
        <v>1</v>
      </c>
      <c r="E289" s="4">
        <v>209</v>
      </c>
      <c r="F289" s="4">
        <f>ROUND(Source!W265,O289)</f>
        <v>0</v>
      </c>
      <c r="G289" s="4" t="s">
        <v>72</v>
      </c>
      <c r="H289" s="4" t="s">
        <v>73</v>
      </c>
      <c r="I289" s="4"/>
      <c r="J289" s="4"/>
      <c r="K289" s="4">
        <v>209</v>
      </c>
      <c r="L289" s="4">
        <v>23</v>
      </c>
      <c r="M289" s="4">
        <v>3</v>
      </c>
      <c r="N289" s="4" t="s">
        <v>3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0</v>
      </c>
      <c r="X289" s="4">
        <v>1</v>
      </c>
      <c r="Y289" s="4">
        <v>0</v>
      </c>
      <c r="Z289" s="4"/>
      <c r="AA289" s="4"/>
      <c r="AB289" s="4"/>
    </row>
    <row r="290" spans="1:245" x14ac:dyDescent="0.2">
      <c r="A290" s="4">
        <v>50</v>
      </c>
      <c r="B290" s="4">
        <v>0</v>
      </c>
      <c r="C290" s="4">
        <v>0</v>
      </c>
      <c r="D290" s="4">
        <v>1</v>
      </c>
      <c r="E290" s="4">
        <v>233</v>
      </c>
      <c r="F290" s="4">
        <f>ROUND(Source!BD265,O290)</f>
        <v>0</v>
      </c>
      <c r="G290" s="4" t="s">
        <v>74</v>
      </c>
      <c r="H290" s="4" t="s">
        <v>75</v>
      </c>
      <c r="I290" s="4"/>
      <c r="J290" s="4"/>
      <c r="K290" s="4">
        <v>233</v>
      </c>
      <c r="L290" s="4">
        <v>24</v>
      </c>
      <c r="M290" s="4">
        <v>3</v>
      </c>
      <c r="N290" s="4" t="s">
        <v>3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0</v>
      </c>
      <c r="X290" s="4">
        <v>1</v>
      </c>
      <c r="Y290" s="4">
        <v>0</v>
      </c>
      <c r="Z290" s="4"/>
      <c r="AA290" s="4"/>
      <c r="AB290" s="4"/>
    </row>
    <row r="291" spans="1:245" x14ac:dyDescent="0.2">
      <c r="A291" s="4">
        <v>50</v>
      </c>
      <c r="B291" s="4">
        <v>0</v>
      </c>
      <c r="C291" s="4">
        <v>0</v>
      </c>
      <c r="D291" s="4">
        <v>1</v>
      </c>
      <c r="E291" s="4">
        <v>210</v>
      </c>
      <c r="F291" s="4">
        <f>ROUND(Source!X265,O291)</f>
        <v>34726</v>
      </c>
      <c r="G291" s="4" t="s">
        <v>76</v>
      </c>
      <c r="H291" s="4" t="s">
        <v>77</v>
      </c>
      <c r="I291" s="4"/>
      <c r="J291" s="4"/>
      <c r="K291" s="4">
        <v>210</v>
      </c>
      <c r="L291" s="4">
        <v>25</v>
      </c>
      <c r="M291" s="4">
        <v>3</v>
      </c>
      <c r="N291" s="4" t="s">
        <v>3</v>
      </c>
      <c r="O291" s="4">
        <v>2</v>
      </c>
      <c r="P291" s="4"/>
      <c r="Q291" s="4"/>
      <c r="R291" s="4"/>
      <c r="S291" s="4"/>
      <c r="T291" s="4"/>
      <c r="U291" s="4"/>
      <c r="V291" s="4"/>
      <c r="W291" s="4">
        <v>34726</v>
      </c>
      <c r="X291" s="4">
        <v>1</v>
      </c>
      <c r="Y291" s="4">
        <v>34726</v>
      </c>
      <c r="Z291" s="4"/>
      <c r="AA291" s="4"/>
      <c r="AB291" s="4"/>
    </row>
    <row r="292" spans="1:245" x14ac:dyDescent="0.2">
      <c r="A292" s="4">
        <v>50</v>
      </c>
      <c r="B292" s="4">
        <v>0</v>
      </c>
      <c r="C292" s="4">
        <v>0</v>
      </c>
      <c r="D292" s="4">
        <v>1</v>
      </c>
      <c r="E292" s="4">
        <v>211</v>
      </c>
      <c r="F292" s="4">
        <f>ROUND(Source!Y265,O292)</f>
        <v>4960.8599999999997</v>
      </c>
      <c r="G292" s="4" t="s">
        <v>78</v>
      </c>
      <c r="H292" s="4" t="s">
        <v>79</v>
      </c>
      <c r="I292" s="4"/>
      <c r="J292" s="4"/>
      <c r="K292" s="4">
        <v>211</v>
      </c>
      <c r="L292" s="4">
        <v>26</v>
      </c>
      <c r="M292" s="4">
        <v>3</v>
      </c>
      <c r="N292" s="4" t="s">
        <v>3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4960.8599999999997</v>
      </c>
      <c r="X292" s="4">
        <v>1</v>
      </c>
      <c r="Y292" s="4">
        <v>4960.8599999999997</v>
      </c>
      <c r="Z292" s="4"/>
      <c r="AA292" s="4"/>
      <c r="AB292" s="4"/>
    </row>
    <row r="293" spans="1:245" x14ac:dyDescent="0.2">
      <c r="A293" s="4">
        <v>50</v>
      </c>
      <c r="B293" s="4">
        <v>0</v>
      </c>
      <c r="C293" s="4">
        <v>0</v>
      </c>
      <c r="D293" s="4">
        <v>1</v>
      </c>
      <c r="E293" s="4">
        <v>224</v>
      </c>
      <c r="F293" s="4">
        <f>ROUND(Source!AR265,O293)</f>
        <v>89414.56</v>
      </c>
      <c r="G293" s="4" t="s">
        <v>80</v>
      </c>
      <c r="H293" s="4" t="s">
        <v>81</v>
      </c>
      <c r="I293" s="4"/>
      <c r="J293" s="4"/>
      <c r="K293" s="4">
        <v>224</v>
      </c>
      <c r="L293" s="4">
        <v>27</v>
      </c>
      <c r="M293" s="4">
        <v>3</v>
      </c>
      <c r="N293" s="4" t="s">
        <v>3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89414.56</v>
      </c>
      <c r="X293" s="4">
        <v>1</v>
      </c>
      <c r="Y293" s="4">
        <v>89414.56</v>
      </c>
      <c r="Z293" s="4"/>
      <c r="AA293" s="4"/>
      <c r="AB293" s="4"/>
    </row>
    <row r="295" spans="1:245" x14ac:dyDescent="0.2">
      <c r="A295" s="1">
        <v>5</v>
      </c>
      <c r="B295" s="1">
        <v>1</v>
      </c>
      <c r="C295" s="1"/>
      <c r="D295" s="1">
        <f>ROW(A309)</f>
        <v>309</v>
      </c>
      <c r="E295" s="1"/>
      <c r="F295" s="1" t="s">
        <v>3</v>
      </c>
      <c r="G295" s="1" t="s">
        <v>103</v>
      </c>
      <c r="H295" s="1" t="s">
        <v>3</v>
      </c>
      <c r="I295" s="1">
        <v>0</v>
      </c>
      <c r="J295" s="1"/>
      <c r="K295" s="1">
        <v>-1</v>
      </c>
      <c r="L295" s="1"/>
      <c r="M295" s="1" t="s">
        <v>3</v>
      </c>
      <c r="N295" s="1"/>
      <c r="O295" s="1"/>
      <c r="P295" s="1"/>
      <c r="Q295" s="1"/>
      <c r="R295" s="1"/>
      <c r="S295" s="1">
        <v>0</v>
      </c>
      <c r="T295" s="1"/>
      <c r="U295" s="1" t="s">
        <v>3</v>
      </c>
      <c r="V295" s="1">
        <v>0</v>
      </c>
      <c r="W295" s="1"/>
      <c r="X295" s="1"/>
      <c r="Y295" s="1"/>
      <c r="Z295" s="1"/>
      <c r="AA295" s="1"/>
      <c r="AB295" s="1" t="s">
        <v>3</v>
      </c>
      <c r="AC295" s="1" t="s">
        <v>3</v>
      </c>
      <c r="AD295" s="1" t="s">
        <v>3</v>
      </c>
      <c r="AE295" s="1" t="s">
        <v>3</v>
      </c>
      <c r="AF295" s="1" t="s">
        <v>3</v>
      </c>
      <c r="AG295" s="1" t="s">
        <v>3</v>
      </c>
      <c r="AH295" s="1"/>
      <c r="AI295" s="1"/>
      <c r="AJ295" s="1"/>
      <c r="AK295" s="1"/>
      <c r="AL295" s="1"/>
      <c r="AM295" s="1"/>
      <c r="AN295" s="1"/>
      <c r="AO295" s="1"/>
      <c r="AP295" s="1" t="s">
        <v>3</v>
      </c>
      <c r="AQ295" s="1" t="s">
        <v>3</v>
      </c>
      <c r="AR295" s="1" t="s">
        <v>3</v>
      </c>
      <c r="AS295" s="1"/>
      <c r="AT295" s="1"/>
      <c r="AU295" s="1"/>
      <c r="AV295" s="1"/>
      <c r="AW295" s="1"/>
      <c r="AX295" s="1"/>
      <c r="AY295" s="1"/>
      <c r="AZ295" s="1" t="s">
        <v>3</v>
      </c>
      <c r="BA295" s="1"/>
      <c r="BB295" s="1" t="s">
        <v>3</v>
      </c>
      <c r="BC295" s="1" t="s">
        <v>3</v>
      </c>
      <c r="BD295" s="1" t="s">
        <v>3</v>
      </c>
      <c r="BE295" s="1" t="s">
        <v>3</v>
      </c>
      <c r="BF295" s="1" t="s">
        <v>3</v>
      </c>
      <c r="BG295" s="1" t="s">
        <v>3</v>
      </c>
      <c r="BH295" s="1" t="s">
        <v>3</v>
      </c>
      <c r="BI295" s="1" t="s">
        <v>3</v>
      </c>
      <c r="BJ295" s="1" t="s">
        <v>3</v>
      </c>
      <c r="BK295" s="1" t="s">
        <v>3</v>
      </c>
      <c r="BL295" s="1" t="s">
        <v>3</v>
      </c>
      <c r="BM295" s="1" t="s">
        <v>3</v>
      </c>
      <c r="BN295" s="1" t="s">
        <v>3</v>
      </c>
      <c r="BO295" s="1" t="s">
        <v>3</v>
      </c>
      <c r="BP295" s="1" t="s">
        <v>3</v>
      </c>
      <c r="BQ295" s="1"/>
      <c r="BR295" s="1"/>
      <c r="BS295" s="1"/>
      <c r="BT295" s="1"/>
      <c r="BU295" s="1"/>
      <c r="BV295" s="1"/>
      <c r="BW295" s="1"/>
      <c r="BX295" s="1">
        <v>0</v>
      </c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>
        <v>0</v>
      </c>
    </row>
    <row r="297" spans="1:245" x14ac:dyDescent="0.2">
      <c r="A297" s="2">
        <v>52</v>
      </c>
      <c r="B297" s="2">
        <f t="shared" ref="B297:G297" si="92">B309</f>
        <v>1</v>
      </c>
      <c r="C297" s="2">
        <f t="shared" si="92"/>
        <v>5</v>
      </c>
      <c r="D297" s="2">
        <f t="shared" si="92"/>
        <v>295</v>
      </c>
      <c r="E297" s="2">
        <f t="shared" si="92"/>
        <v>0</v>
      </c>
      <c r="F297" s="2" t="str">
        <f t="shared" si="92"/>
        <v/>
      </c>
      <c r="G297" s="2" t="str">
        <f t="shared" si="92"/>
        <v>Мытье сантехнических приборов</v>
      </c>
      <c r="H297" s="2"/>
      <c r="I297" s="2"/>
      <c r="J297" s="2"/>
      <c r="K297" s="2"/>
      <c r="L297" s="2"/>
      <c r="M297" s="2"/>
      <c r="N297" s="2"/>
      <c r="O297" s="2">
        <f t="shared" ref="O297:AT297" si="93">O309</f>
        <v>325878.94</v>
      </c>
      <c r="P297" s="2">
        <f t="shared" si="93"/>
        <v>69675.570000000007</v>
      </c>
      <c r="Q297" s="2">
        <f t="shared" si="93"/>
        <v>0</v>
      </c>
      <c r="R297" s="2">
        <f t="shared" si="93"/>
        <v>0</v>
      </c>
      <c r="S297" s="2">
        <f t="shared" si="93"/>
        <v>256203.37</v>
      </c>
      <c r="T297" s="2">
        <f t="shared" si="93"/>
        <v>0</v>
      </c>
      <c r="U297" s="2">
        <f t="shared" si="93"/>
        <v>915.7320000000002</v>
      </c>
      <c r="V297" s="2">
        <f t="shared" si="93"/>
        <v>0</v>
      </c>
      <c r="W297" s="2">
        <f t="shared" si="93"/>
        <v>0</v>
      </c>
      <c r="X297" s="2">
        <f t="shared" si="93"/>
        <v>179342.36</v>
      </c>
      <c r="Y297" s="2">
        <f t="shared" si="93"/>
        <v>25620.34</v>
      </c>
      <c r="Z297" s="2">
        <f t="shared" si="93"/>
        <v>0</v>
      </c>
      <c r="AA297" s="2">
        <f t="shared" si="93"/>
        <v>0</v>
      </c>
      <c r="AB297" s="2">
        <f t="shared" si="93"/>
        <v>325878.94</v>
      </c>
      <c r="AC297" s="2">
        <f t="shared" si="93"/>
        <v>69675.570000000007</v>
      </c>
      <c r="AD297" s="2">
        <f t="shared" si="93"/>
        <v>0</v>
      </c>
      <c r="AE297" s="2">
        <f t="shared" si="93"/>
        <v>0</v>
      </c>
      <c r="AF297" s="2">
        <f t="shared" si="93"/>
        <v>256203.37</v>
      </c>
      <c r="AG297" s="2">
        <f t="shared" si="93"/>
        <v>0</v>
      </c>
      <c r="AH297" s="2">
        <f t="shared" si="93"/>
        <v>915.7320000000002</v>
      </c>
      <c r="AI297" s="2">
        <f t="shared" si="93"/>
        <v>0</v>
      </c>
      <c r="AJ297" s="2">
        <f t="shared" si="93"/>
        <v>0</v>
      </c>
      <c r="AK297" s="2">
        <f t="shared" si="93"/>
        <v>179342.36</v>
      </c>
      <c r="AL297" s="2">
        <f t="shared" si="93"/>
        <v>25620.34</v>
      </c>
      <c r="AM297" s="2">
        <f t="shared" si="93"/>
        <v>0</v>
      </c>
      <c r="AN297" s="2">
        <f t="shared" si="93"/>
        <v>0</v>
      </c>
      <c r="AO297" s="2">
        <f t="shared" si="93"/>
        <v>0</v>
      </c>
      <c r="AP297" s="2">
        <f t="shared" si="93"/>
        <v>0</v>
      </c>
      <c r="AQ297" s="2">
        <f t="shared" si="93"/>
        <v>0</v>
      </c>
      <c r="AR297" s="2">
        <f t="shared" si="93"/>
        <v>530841.64</v>
      </c>
      <c r="AS297" s="2">
        <f t="shared" si="93"/>
        <v>51922.19</v>
      </c>
      <c r="AT297" s="2">
        <f t="shared" si="93"/>
        <v>0</v>
      </c>
      <c r="AU297" s="2">
        <f t="shared" ref="AU297:BZ297" si="94">AU309</f>
        <v>478919.45</v>
      </c>
      <c r="AV297" s="2">
        <f t="shared" si="94"/>
        <v>69675.570000000007</v>
      </c>
      <c r="AW297" s="2">
        <f t="shared" si="94"/>
        <v>69675.570000000007</v>
      </c>
      <c r="AX297" s="2">
        <f t="shared" si="94"/>
        <v>0</v>
      </c>
      <c r="AY297" s="2">
        <f t="shared" si="94"/>
        <v>69675.570000000007</v>
      </c>
      <c r="AZ297" s="2">
        <f t="shared" si="94"/>
        <v>0</v>
      </c>
      <c r="BA297" s="2">
        <f t="shared" si="94"/>
        <v>0</v>
      </c>
      <c r="BB297" s="2">
        <f t="shared" si="94"/>
        <v>0</v>
      </c>
      <c r="BC297" s="2">
        <f t="shared" si="94"/>
        <v>0</v>
      </c>
      <c r="BD297" s="2">
        <f t="shared" si="94"/>
        <v>0</v>
      </c>
      <c r="BE297" s="2">
        <f t="shared" si="94"/>
        <v>0</v>
      </c>
      <c r="BF297" s="2">
        <f t="shared" si="94"/>
        <v>0</v>
      </c>
      <c r="BG297" s="2">
        <f t="shared" si="94"/>
        <v>0</v>
      </c>
      <c r="BH297" s="2">
        <f t="shared" si="94"/>
        <v>0</v>
      </c>
      <c r="BI297" s="2">
        <f t="shared" si="94"/>
        <v>0</v>
      </c>
      <c r="BJ297" s="2">
        <f t="shared" si="94"/>
        <v>0</v>
      </c>
      <c r="BK297" s="2">
        <f t="shared" si="94"/>
        <v>0</v>
      </c>
      <c r="BL297" s="2">
        <f t="shared" si="94"/>
        <v>0</v>
      </c>
      <c r="BM297" s="2">
        <f t="shared" si="94"/>
        <v>0</v>
      </c>
      <c r="BN297" s="2">
        <f t="shared" si="94"/>
        <v>0</v>
      </c>
      <c r="BO297" s="2">
        <f t="shared" si="94"/>
        <v>0</v>
      </c>
      <c r="BP297" s="2">
        <f t="shared" si="94"/>
        <v>0</v>
      </c>
      <c r="BQ297" s="2">
        <f t="shared" si="94"/>
        <v>0</v>
      </c>
      <c r="BR297" s="2">
        <f t="shared" si="94"/>
        <v>0</v>
      </c>
      <c r="BS297" s="2">
        <f t="shared" si="94"/>
        <v>0</v>
      </c>
      <c r="BT297" s="2">
        <f t="shared" si="94"/>
        <v>0</v>
      </c>
      <c r="BU297" s="2">
        <f t="shared" si="94"/>
        <v>0</v>
      </c>
      <c r="BV297" s="2">
        <f t="shared" si="94"/>
        <v>0</v>
      </c>
      <c r="BW297" s="2">
        <f t="shared" si="94"/>
        <v>0</v>
      </c>
      <c r="BX297" s="2">
        <f t="shared" si="94"/>
        <v>0</v>
      </c>
      <c r="BY297" s="2">
        <f t="shared" si="94"/>
        <v>0</v>
      </c>
      <c r="BZ297" s="2">
        <f t="shared" si="94"/>
        <v>0</v>
      </c>
      <c r="CA297" s="2">
        <f t="shared" ref="CA297:DF297" si="95">CA309</f>
        <v>530841.64</v>
      </c>
      <c r="CB297" s="2">
        <f t="shared" si="95"/>
        <v>51922.19</v>
      </c>
      <c r="CC297" s="2">
        <f t="shared" si="95"/>
        <v>0</v>
      </c>
      <c r="CD297" s="2">
        <f t="shared" si="95"/>
        <v>478919.45</v>
      </c>
      <c r="CE297" s="2">
        <f t="shared" si="95"/>
        <v>69675.570000000007</v>
      </c>
      <c r="CF297" s="2">
        <f t="shared" si="95"/>
        <v>69675.570000000007</v>
      </c>
      <c r="CG297" s="2">
        <f t="shared" si="95"/>
        <v>0</v>
      </c>
      <c r="CH297" s="2">
        <f t="shared" si="95"/>
        <v>69675.570000000007</v>
      </c>
      <c r="CI297" s="2">
        <f t="shared" si="95"/>
        <v>0</v>
      </c>
      <c r="CJ297" s="2">
        <f t="shared" si="95"/>
        <v>0</v>
      </c>
      <c r="CK297" s="2">
        <f t="shared" si="95"/>
        <v>0</v>
      </c>
      <c r="CL297" s="2">
        <f t="shared" si="95"/>
        <v>0</v>
      </c>
      <c r="CM297" s="2">
        <f t="shared" si="95"/>
        <v>0</v>
      </c>
      <c r="CN297" s="2">
        <f t="shared" si="95"/>
        <v>0</v>
      </c>
      <c r="CO297" s="2">
        <f t="shared" si="95"/>
        <v>0</v>
      </c>
      <c r="CP297" s="2">
        <f t="shared" si="95"/>
        <v>0</v>
      </c>
      <c r="CQ297" s="2">
        <f t="shared" si="95"/>
        <v>0</v>
      </c>
      <c r="CR297" s="2">
        <f t="shared" si="95"/>
        <v>0</v>
      </c>
      <c r="CS297" s="2">
        <f t="shared" si="95"/>
        <v>0</v>
      </c>
      <c r="CT297" s="2">
        <f t="shared" si="95"/>
        <v>0</v>
      </c>
      <c r="CU297" s="2">
        <f t="shared" si="95"/>
        <v>0</v>
      </c>
      <c r="CV297" s="2">
        <f t="shared" si="95"/>
        <v>0</v>
      </c>
      <c r="CW297" s="2">
        <f t="shared" si="95"/>
        <v>0</v>
      </c>
      <c r="CX297" s="2">
        <f t="shared" si="95"/>
        <v>0</v>
      </c>
      <c r="CY297" s="2">
        <f t="shared" si="95"/>
        <v>0</v>
      </c>
      <c r="CZ297" s="2">
        <f t="shared" si="95"/>
        <v>0</v>
      </c>
      <c r="DA297" s="2">
        <f t="shared" si="95"/>
        <v>0</v>
      </c>
      <c r="DB297" s="2">
        <f t="shared" si="95"/>
        <v>0</v>
      </c>
      <c r="DC297" s="2">
        <f t="shared" si="95"/>
        <v>0</v>
      </c>
      <c r="DD297" s="2">
        <f t="shared" si="95"/>
        <v>0</v>
      </c>
      <c r="DE297" s="2">
        <f t="shared" si="95"/>
        <v>0</v>
      </c>
      <c r="DF297" s="2">
        <f t="shared" si="95"/>
        <v>0</v>
      </c>
      <c r="DG297" s="3">
        <f t="shared" ref="DG297:EL297" si="96">DG309</f>
        <v>0</v>
      </c>
      <c r="DH297" s="3">
        <f t="shared" si="96"/>
        <v>0</v>
      </c>
      <c r="DI297" s="3">
        <f t="shared" si="96"/>
        <v>0</v>
      </c>
      <c r="DJ297" s="3">
        <f t="shared" si="96"/>
        <v>0</v>
      </c>
      <c r="DK297" s="3">
        <f t="shared" si="96"/>
        <v>0</v>
      </c>
      <c r="DL297" s="3">
        <f t="shared" si="96"/>
        <v>0</v>
      </c>
      <c r="DM297" s="3">
        <f t="shared" si="96"/>
        <v>0</v>
      </c>
      <c r="DN297" s="3">
        <f t="shared" si="96"/>
        <v>0</v>
      </c>
      <c r="DO297" s="3">
        <f t="shared" si="96"/>
        <v>0</v>
      </c>
      <c r="DP297" s="3">
        <f t="shared" si="96"/>
        <v>0</v>
      </c>
      <c r="DQ297" s="3">
        <f t="shared" si="96"/>
        <v>0</v>
      </c>
      <c r="DR297" s="3">
        <f t="shared" si="96"/>
        <v>0</v>
      </c>
      <c r="DS297" s="3">
        <f t="shared" si="96"/>
        <v>0</v>
      </c>
      <c r="DT297" s="3">
        <f t="shared" si="96"/>
        <v>0</v>
      </c>
      <c r="DU297" s="3">
        <f t="shared" si="96"/>
        <v>0</v>
      </c>
      <c r="DV297" s="3">
        <f t="shared" si="96"/>
        <v>0</v>
      </c>
      <c r="DW297" s="3">
        <f t="shared" si="96"/>
        <v>0</v>
      </c>
      <c r="DX297" s="3">
        <f t="shared" si="96"/>
        <v>0</v>
      </c>
      <c r="DY297" s="3">
        <f t="shared" si="96"/>
        <v>0</v>
      </c>
      <c r="DZ297" s="3">
        <f t="shared" si="96"/>
        <v>0</v>
      </c>
      <c r="EA297" s="3">
        <f t="shared" si="96"/>
        <v>0</v>
      </c>
      <c r="EB297" s="3">
        <f t="shared" si="96"/>
        <v>0</v>
      </c>
      <c r="EC297" s="3">
        <f t="shared" si="96"/>
        <v>0</v>
      </c>
      <c r="ED297" s="3">
        <f t="shared" si="96"/>
        <v>0</v>
      </c>
      <c r="EE297" s="3">
        <f t="shared" si="96"/>
        <v>0</v>
      </c>
      <c r="EF297" s="3">
        <f t="shared" si="96"/>
        <v>0</v>
      </c>
      <c r="EG297" s="3">
        <f t="shared" si="96"/>
        <v>0</v>
      </c>
      <c r="EH297" s="3">
        <f t="shared" si="96"/>
        <v>0</v>
      </c>
      <c r="EI297" s="3">
        <f t="shared" si="96"/>
        <v>0</v>
      </c>
      <c r="EJ297" s="3">
        <f t="shared" si="96"/>
        <v>0</v>
      </c>
      <c r="EK297" s="3">
        <f t="shared" si="96"/>
        <v>0</v>
      </c>
      <c r="EL297" s="3">
        <f t="shared" si="96"/>
        <v>0</v>
      </c>
      <c r="EM297" s="3">
        <f t="shared" ref="EM297:FR297" si="97">EM309</f>
        <v>0</v>
      </c>
      <c r="EN297" s="3">
        <f t="shared" si="97"/>
        <v>0</v>
      </c>
      <c r="EO297" s="3">
        <f t="shared" si="97"/>
        <v>0</v>
      </c>
      <c r="EP297" s="3">
        <f t="shared" si="97"/>
        <v>0</v>
      </c>
      <c r="EQ297" s="3">
        <f t="shared" si="97"/>
        <v>0</v>
      </c>
      <c r="ER297" s="3">
        <f t="shared" si="97"/>
        <v>0</v>
      </c>
      <c r="ES297" s="3">
        <f t="shared" si="97"/>
        <v>0</v>
      </c>
      <c r="ET297" s="3">
        <f t="shared" si="97"/>
        <v>0</v>
      </c>
      <c r="EU297" s="3">
        <f t="shared" si="97"/>
        <v>0</v>
      </c>
      <c r="EV297" s="3">
        <f t="shared" si="97"/>
        <v>0</v>
      </c>
      <c r="EW297" s="3">
        <f t="shared" si="97"/>
        <v>0</v>
      </c>
      <c r="EX297" s="3">
        <f t="shared" si="97"/>
        <v>0</v>
      </c>
      <c r="EY297" s="3">
        <f t="shared" si="97"/>
        <v>0</v>
      </c>
      <c r="EZ297" s="3">
        <f t="shared" si="97"/>
        <v>0</v>
      </c>
      <c r="FA297" s="3">
        <f t="shared" si="97"/>
        <v>0</v>
      </c>
      <c r="FB297" s="3">
        <f t="shared" si="97"/>
        <v>0</v>
      </c>
      <c r="FC297" s="3">
        <f t="shared" si="97"/>
        <v>0</v>
      </c>
      <c r="FD297" s="3">
        <f t="shared" si="97"/>
        <v>0</v>
      </c>
      <c r="FE297" s="3">
        <f t="shared" si="97"/>
        <v>0</v>
      </c>
      <c r="FF297" s="3">
        <f t="shared" si="97"/>
        <v>0</v>
      </c>
      <c r="FG297" s="3">
        <f t="shared" si="97"/>
        <v>0</v>
      </c>
      <c r="FH297" s="3">
        <f t="shared" si="97"/>
        <v>0</v>
      </c>
      <c r="FI297" s="3">
        <f t="shared" si="97"/>
        <v>0</v>
      </c>
      <c r="FJ297" s="3">
        <f t="shared" si="97"/>
        <v>0</v>
      </c>
      <c r="FK297" s="3">
        <f t="shared" si="97"/>
        <v>0</v>
      </c>
      <c r="FL297" s="3">
        <f t="shared" si="97"/>
        <v>0</v>
      </c>
      <c r="FM297" s="3">
        <f t="shared" si="97"/>
        <v>0</v>
      </c>
      <c r="FN297" s="3">
        <f t="shared" si="97"/>
        <v>0</v>
      </c>
      <c r="FO297" s="3">
        <f t="shared" si="97"/>
        <v>0</v>
      </c>
      <c r="FP297" s="3">
        <f t="shared" si="97"/>
        <v>0</v>
      </c>
      <c r="FQ297" s="3">
        <f t="shared" si="97"/>
        <v>0</v>
      </c>
      <c r="FR297" s="3">
        <f t="shared" si="97"/>
        <v>0</v>
      </c>
      <c r="FS297" s="3">
        <f t="shared" ref="FS297:GX297" si="98">FS309</f>
        <v>0</v>
      </c>
      <c r="FT297" s="3">
        <f t="shared" si="98"/>
        <v>0</v>
      </c>
      <c r="FU297" s="3">
        <f t="shared" si="98"/>
        <v>0</v>
      </c>
      <c r="FV297" s="3">
        <f t="shared" si="98"/>
        <v>0</v>
      </c>
      <c r="FW297" s="3">
        <f t="shared" si="98"/>
        <v>0</v>
      </c>
      <c r="FX297" s="3">
        <f t="shared" si="98"/>
        <v>0</v>
      </c>
      <c r="FY297" s="3">
        <f t="shared" si="98"/>
        <v>0</v>
      </c>
      <c r="FZ297" s="3">
        <f t="shared" si="98"/>
        <v>0</v>
      </c>
      <c r="GA297" s="3">
        <f t="shared" si="98"/>
        <v>0</v>
      </c>
      <c r="GB297" s="3">
        <f t="shared" si="98"/>
        <v>0</v>
      </c>
      <c r="GC297" s="3">
        <f t="shared" si="98"/>
        <v>0</v>
      </c>
      <c r="GD297" s="3">
        <f t="shared" si="98"/>
        <v>0</v>
      </c>
      <c r="GE297" s="3">
        <f t="shared" si="98"/>
        <v>0</v>
      </c>
      <c r="GF297" s="3">
        <f t="shared" si="98"/>
        <v>0</v>
      </c>
      <c r="GG297" s="3">
        <f t="shared" si="98"/>
        <v>0</v>
      </c>
      <c r="GH297" s="3">
        <f t="shared" si="98"/>
        <v>0</v>
      </c>
      <c r="GI297" s="3">
        <f t="shared" si="98"/>
        <v>0</v>
      </c>
      <c r="GJ297" s="3">
        <f t="shared" si="98"/>
        <v>0</v>
      </c>
      <c r="GK297" s="3">
        <f t="shared" si="98"/>
        <v>0</v>
      </c>
      <c r="GL297" s="3">
        <f t="shared" si="98"/>
        <v>0</v>
      </c>
      <c r="GM297" s="3">
        <f t="shared" si="98"/>
        <v>0</v>
      </c>
      <c r="GN297" s="3">
        <f t="shared" si="98"/>
        <v>0</v>
      </c>
      <c r="GO297" s="3">
        <f t="shared" si="98"/>
        <v>0</v>
      </c>
      <c r="GP297" s="3">
        <f t="shared" si="98"/>
        <v>0</v>
      </c>
      <c r="GQ297" s="3">
        <f t="shared" si="98"/>
        <v>0</v>
      </c>
      <c r="GR297" s="3">
        <f t="shared" si="98"/>
        <v>0</v>
      </c>
      <c r="GS297" s="3">
        <f t="shared" si="98"/>
        <v>0</v>
      </c>
      <c r="GT297" s="3">
        <f t="shared" si="98"/>
        <v>0</v>
      </c>
      <c r="GU297" s="3">
        <f t="shared" si="98"/>
        <v>0</v>
      </c>
      <c r="GV297" s="3">
        <f t="shared" si="98"/>
        <v>0</v>
      </c>
      <c r="GW297" s="3">
        <f t="shared" si="98"/>
        <v>0</v>
      </c>
      <c r="GX297" s="3">
        <f t="shared" si="98"/>
        <v>0</v>
      </c>
    </row>
    <row r="299" spans="1:245" x14ac:dyDescent="0.2">
      <c r="A299">
        <v>17</v>
      </c>
      <c r="B299">
        <v>1</v>
      </c>
      <c r="C299">
        <f>ROW(SmtRes!A37)</f>
        <v>37</v>
      </c>
      <c r="D299">
        <f>ROW(EtalonRes!A37)</f>
        <v>37</v>
      </c>
      <c r="E299" t="s">
        <v>137</v>
      </c>
      <c r="F299" t="s">
        <v>105</v>
      </c>
      <c r="G299" t="s">
        <v>106</v>
      </c>
      <c r="H299" t="s">
        <v>107</v>
      </c>
      <c r="I299">
        <f>ROUND(54/100,9)</f>
        <v>0.54</v>
      </c>
      <c r="J299">
        <v>0</v>
      </c>
      <c r="K299">
        <f>ROUND(54/100,9)</f>
        <v>0.54</v>
      </c>
      <c r="O299">
        <f t="shared" ref="O299:O307" si="99">ROUND(CP299,2)</f>
        <v>175686.15</v>
      </c>
      <c r="P299">
        <f t="shared" ref="P299:P307" si="100">ROUND(CQ299*I299,2)</f>
        <v>10536.19</v>
      </c>
      <c r="Q299">
        <f t="shared" ref="Q299:Q307" si="101">ROUND(CR299*I299,2)</f>
        <v>0</v>
      </c>
      <c r="R299">
        <f t="shared" ref="R299:R307" si="102">ROUND(CS299*I299,2)</f>
        <v>0</v>
      </c>
      <c r="S299">
        <f t="shared" ref="S299:S307" si="103">ROUND(CT299*I299,2)</f>
        <v>165149.96</v>
      </c>
      <c r="T299">
        <f t="shared" ref="T299:T307" si="104">ROUND(CU299*I299,2)</f>
        <v>0</v>
      </c>
      <c r="U299">
        <f t="shared" ref="U299:U307" si="105">CV299*I299</f>
        <v>590.28480000000013</v>
      </c>
      <c r="V299">
        <f t="shared" ref="V299:V307" si="106">CW299*I299</f>
        <v>0</v>
      </c>
      <c r="W299">
        <f t="shared" ref="W299:W307" si="107">ROUND(CX299*I299,2)</f>
        <v>0</v>
      </c>
      <c r="X299">
        <f t="shared" ref="X299:X307" si="108">ROUND(CY299,2)</f>
        <v>115604.97</v>
      </c>
      <c r="Y299">
        <f t="shared" ref="Y299:Y307" si="109">ROUND(CZ299,2)</f>
        <v>16515</v>
      </c>
      <c r="AA299">
        <v>75535780</v>
      </c>
      <c r="AB299">
        <f t="shared" ref="AB299:AB307" si="110">ROUND((AC299+AD299+AF299),6)</f>
        <v>325344.71999999997</v>
      </c>
      <c r="AC299">
        <f>ROUND(((ES299*122)),6)</f>
        <v>19511.46</v>
      </c>
      <c r="AD299">
        <f>ROUND(((((ET299*122))-((EU299*122)))+AE299),6)</f>
        <v>0</v>
      </c>
      <c r="AE299">
        <f>ROUND(((EU299*122)),6)</f>
        <v>0</v>
      </c>
      <c r="AF299">
        <f>ROUND(((EV299*122)),6)</f>
        <v>305833.26</v>
      </c>
      <c r="AG299">
        <f t="shared" ref="AG299:AG307" si="111">ROUND((AP299),6)</f>
        <v>0</v>
      </c>
      <c r="AH299">
        <f>((EW299*122))</f>
        <v>1093.1200000000001</v>
      </c>
      <c r="AI299">
        <f>((EX299*122))</f>
        <v>0</v>
      </c>
      <c r="AJ299">
        <f t="shared" ref="AJ299:AJ307" si="112">(AS299)</f>
        <v>0</v>
      </c>
      <c r="AK299">
        <v>2666.76</v>
      </c>
      <c r="AL299">
        <v>159.93</v>
      </c>
      <c r="AM299">
        <v>0</v>
      </c>
      <c r="AN299">
        <v>0</v>
      </c>
      <c r="AO299">
        <v>2506.83</v>
      </c>
      <c r="AP299">
        <v>0</v>
      </c>
      <c r="AQ299">
        <v>8.9600000000000009</v>
      </c>
      <c r="AR299">
        <v>0</v>
      </c>
      <c r="AS299">
        <v>0</v>
      </c>
      <c r="AT299">
        <v>70</v>
      </c>
      <c r="AU299">
        <v>10</v>
      </c>
      <c r="AV299">
        <v>1</v>
      </c>
      <c r="AW299">
        <v>1</v>
      </c>
      <c r="AZ299">
        <v>1</v>
      </c>
      <c r="BA299">
        <v>1</v>
      </c>
      <c r="BB299">
        <v>1</v>
      </c>
      <c r="BC299">
        <v>1</v>
      </c>
      <c r="BD299" t="s">
        <v>3</v>
      </c>
      <c r="BE299" t="s">
        <v>3</v>
      </c>
      <c r="BF299" t="s">
        <v>3</v>
      </c>
      <c r="BG299" t="s">
        <v>3</v>
      </c>
      <c r="BH299">
        <v>0</v>
      </c>
      <c r="BI299">
        <v>4</v>
      </c>
      <c r="BJ299" t="s">
        <v>108</v>
      </c>
      <c r="BM299">
        <v>0</v>
      </c>
      <c r="BN299">
        <v>0</v>
      </c>
      <c r="BO299" t="s">
        <v>3</v>
      </c>
      <c r="BP299">
        <v>0</v>
      </c>
      <c r="BQ299">
        <v>1</v>
      </c>
      <c r="BR299">
        <v>0</v>
      </c>
      <c r="BS299">
        <v>1</v>
      </c>
      <c r="BT299">
        <v>1</v>
      </c>
      <c r="BU299">
        <v>1</v>
      </c>
      <c r="BV299">
        <v>1</v>
      </c>
      <c r="BW299">
        <v>1</v>
      </c>
      <c r="BX299">
        <v>1</v>
      </c>
      <c r="BY299" t="s">
        <v>3</v>
      </c>
      <c r="BZ299">
        <v>70</v>
      </c>
      <c r="CA299">
        <v>10</v>
      </c>
      <c r="CB299" t="s">
        <v>3</v>
      </c>
      <c r="CE299">
        <v>0</v>
      </c>
      <c r="CF299">
        <v>0</v>
      </c>
      <c r="CG299">
        <v>0</v>
      </c>
      <c r="CM299">
        <v>0</v>
      </c>
      <c r="CN299" t="s">
        <v>3</v>
      </c>
      <c r="CO299">
        <v>0</v>
      </c>
      <c r="CP299">
        <f t="shared" ref="CP299:CP307" si="113">(P299+Q299+S299)</f>
        <v>175686.15</v>
      </c>
      <c r="CQ299">
        <f t="shared" ref="CQ299:CQ307" si="114">(AC299*BC299*AW299)</f>
        <v>19511.46</v>
      </c>
      <c r="CR299">
        <f>(((((ET299*122))*BB299-((EU299*122))*BS299)+AE299*BS299)*AV299)</f>
        <v>0</v>
      </c>
      <c r="CS299">
        <f t="shared" ref="CS299:CS307" si="115">(AE299*BS299*AV299)</f>
        <v>0</v>
      </c>
      <c r="CT299">
        <f t="shared" ref="CT299:CT307" si="116">(AF299*BA299*AV299)</f>
        <v>305833.26</v>
      </c>
      <c r="CU299">
        <f t="shared" ref="CU299:CU307" si="117">AG299</f>
        <v>0</v>
      </c>
      <c r="CV299">
        <f t="shared" ref="CV299:CV307" si="118">(AH299*AV299)</f>
        <v>1093.1200000000001</v>
      </c>
      <c r="CW299">
        <f t="shared" ref="CW299:CW307" si="119">AI299</f>
        <v>0</v>
      </c>
      <c r="CX299">
        <f t="shared" ref="CX299:CX307" si="120">AJ299</f>
        <v>0</v>
      </c>
      <c r="CY299">
        <f t="shared" ref="CY299:CY307" si="121">((S299*BZ299)/100)</f>
        <v>115604.97199999999</v>
      </c>
      <c r="CZ299">
        <f t="shared" ref="CZ299:CZ307" si="122">((S299*CA299)/100)</f>
        <v>16514.995999999999</v>
      </c>
      <c r="DC299" t="s">
        <v>3</v>
      </c>
      <c r="DD299" t="s">
        <v>138</v>
      </c>
      <c r="DE299" t="s">
        <v>138</v>
      </c>
      <c r="DF299" t="s">
        <v>138</v>
      </c>
      <c r="DG299" t="s">
        <v>138</v>
      </c>
      <c r="DH299" t="s">
        <v>3</v>
      </c>
      <c r="DI299" t="s">
        <v>138</v>
      </c>
      <c r="DJ299" t="s">
        <v>138</v>
      </c>
      <c r="DK299" t="s">
        <v>3</v>
      </c>
      <c r="DL299" t="s">
        <v>3</v>
      </c>
      <c r="DM299" t="s">
        <v>3</v>
      </c>
      <c r="DN299">
        <v>0</v>
      </c>
      <c r="DO299">
        <v>0</v>
      </c>
      <c r="DP299">
        <v>1</v>
      </c>
      <c r="DQ299">
        <v>1</v>
      </c>
      <c r="DU299">
        <v>1010</v>
      </c>
      <c r="DV299" t="s">
        <v>107</v>
      </c>
      <c r="DW299" t="s">
        <v>107</v>
      </c>
      <c r="DX299">
        <v>100</v>
      </c>
      <c r="DZ299" t="s">
        <v>3</v>
      </c>
      <c r="EA299" t="s">
        <v>3</v>
      </c>
      <c r="EB299" t="s">
        <v>3</v>
      </c>
      <c r="EC299" t="s">
        <v>3</v>
      </c>
      <c r="EE299">
        <v>75226705</v>
      </c>
      <c r="EF299">
        <v>1</v>
      </c>
      <c r="EG299" t="s">
        <v>20</v>
      </c>
      <c r="EH299">
        <v>0</v>
      </c>
      <c r="EI299" t="s">
        <v>3</v>
      </c>
      <c r="EJ299">
        <v>4</v>
      </c>
      <c r="EK299">
        <v>0</v>
      </c>
      <c r="EL299" t="s">
        <v>21</v>
      </c>
      <c r="EM299" t="s">
        <v>22</v>
      </c>
      <c r="EO299" t="s">
        <v>3</v>
      </c>
      <c r="EQ299">
        <v>0</v>
      </c>
      <c r="ER299">
        <v>2666.76</v>
      </c>
      <c r="ES299">
        <v>159.93</v>
      </c>
      <c r="ET299">
        <v>0</v>
      </c>
      <c r="EU299">
        <v>0</v>
      </c>
      <c r="EV299">
        <v>2506.83</v>
      </c>
      <c r="EW299">
        <v>8.9600000000000009</v>
      </c>
      <c r="EX299">
        <v>0</v>
      </c>
      <c r="EY299">
        <v>0</v>
      </c>
      <c r="FQ299">
        <v>0</v>
      </c>
      <c r="FR299">
        <f t="shared" ref="FR299:FR307" si="123">ROUND(IF(BI299=3,GM299,0),2)</f>
        <v>0</v>
      </c>
      <c r="FS299">
        <v>0</v>
      </c>
      <c r="FX299">
        <v>70</v>
      </c>
      <c r="FY299">
        <v>10</v>
      </c>
      <c r="GA299" t="s">
        <v>3</v>
      </c>
      <c r="GD299">
        <v>0</v>
      </c>
      <c r="GF299">
        <v>-2063491238</v>
      </c>
      <c r="GG299">
        <v>2</v>
      </c>
      <c r="GH299">
        <v>1</v>
      </c>
      <c r="GI299">
        <v>-2</v>
      </c>
      <c r="GJ299">
        <v>0</v>
      </c>
      <c r="GK299">
        <f>ROUND(R299*(R12)/100,2)</f>
        <v>0</v>
      </c>
      <c r="GL299">
        <f t="shared" ref="GL299:GL307" si="124">ROUND(IF(AND(BH299=3,BI299=3,FS299&lt;&gt;0),P299,0),2)</f>
        <v>0</v>
      </c>
      <c r="GM299">
        <f t="shared" ref="GM299:GM307" si="125">ROUND(O299+X299+Y299+GK299,2)+GX299</f>
        <v>307806.12</v>
      </c>
      <c r="GN299">
        <f t="shared" ref="GN299:GN307" si="126">IF(OR(BI299=0,BI299=1),GM299-GX299,0)</f>
        <v>0</v>
      </c>
      <c r="GO299">
        <f t="shared" ref="GO299:GO307" si="127">IF(BI299=2,GM299-GX299,0)</f>
        <v>0</v>
      </c>
      <c r="GP299">
        <f t="shared" ref="GP299:GP307" si="128">IF(BI299=4,GM299-GX299,0)</f>
        <v>307806.12</v>
      </c>
      <c r="GR299">
        <v>0</v>
      </c>
      <c r="GS299">
        <v>3</v>
      </c>
      <c r="GT299">
        <v>0</v>
      </c>
      <c r="GU299" t="s">
        <v>3</v>
      </c>
      <c r="GV299">
        <f t="shared" ref="GV299:GV307" si="129">ROUND((GT299),6)</f>
        <v>0</v>
      </c>
      <c r="GW299">
        <v>1</v>
      </c>
      <c r="GX299">
        <f t="shared" ref="GX299:GX307" si="130">ROUND(HC299*I299,2)</f>
        <v>0</v>
      </c>
      <c r="HA299">
        <v>0</v>
      </c>
      <c r="HB299">
        <v>0</v>
      </c>
      <c r="HC299">
        <f t="shared" ref="HC299:HC307" si="131">GV299*GW299</f>
        <v>0</v>
      </c>
      <c r="HE299" t="s">
        <v>3</v>
      </c>
      <c r="HF299" t="s">
        <v>3</v>
      </c>
      <c r="HM299" t="s">
        <v>3</v>
      </c>
      <c r="HN299" t="s">
        <v>3</v>
      </c>
      <c r="HO299" t="s">
        <v>3</v>
      </c>
      <c r="HP299" t="s">
        <v>3</v>
      </c>
      <c r="HQ299" t="s">
        <v>3</v>
      </c>
      <c r="IK299">
        <v>0</v>
      </c>
    </row>
    <row r="300" spans="1:245" x14ac:dyDescent="0.2">
      <c r="A300">
        <v>18</v>
      </c>
      <c r="B300">
        <v>1</v>
      </c>
      <c r="C300">
        <v>37</v>
      </c>
      <c r="E300" t="s">
        <v>139</v>
      </c>
      <c r="F300" t="s">
        <v>24</v>
      </c>
      <c r="G300" t="s">
        <v>25</v>
      </c>
      <c r="H300" t="s">
        <v>26</v>
      </c>
      <c r="I300">
        <f>I299*J300</f>
        <v>-23.058</v>
      </c>
      <c r="J300">
        <v>-42.699999999999996</v>
      </c>
      <c r="K300">
        <v>-0.35</v>
      </c>
      <c r="O300">
        <f t="shared" si="99"/>
        <v>-1148.98</v>
      </c>
      <c r="P300">
        <f t="shared" si="100"/>
        <v>-1148.98</v>
      </c>
      <c r="Q300">
        <f t="shared" si="101"/>
        <v>0</v>
      </c>
      <c r="R300">
        <f t="shared" si="102"/>
        <v>0</v>
      </c>
      <c r="S300">
        <f t="shared" si="103"/>
        <v>0</v>
      </c>
      <c r="T300">
        <f t="shared" si="104"/>
        <v>0</v>
      </c>
      <c r="U300">
        <f t="shared" si="105"/>
        <v>0</v>
      </c>
      <c r="V300">
        <f t="shared" si="106"/>
        <v>0</v>
      </c>
      <c r="W300">
        <f t="shared" si="107"/>
        <v>0</v>
      </c>
      <c r="X300">
        <f t="shared" si="108"/>
        <v>0</v>
      </c>
      <c r="Y300">
        <f t="shared" si="109"/>
        <v>0</v>
      </c>
      <c r="AA300">
        <v>75535780</v>
      </c>
      <c r="AB300">
        <f t="shared" si="110"/>
        <v>49.83</v>
      </c>
      <c r="AC300">
        <f>ROUND((ES300),6)</f>
        <v>49.83</v>
      </c>
      <c r="AD300">
        <f>ROUND((((ET300)-(EU300))+AE300),6)</f>
        <v>0</v>
      </c>
      <c r="AE300">
        <f>ROUND((EU300),6)</f>
        <v>0</v>
      </c>
      <c r="AF300">
        <f>ROUND((EV300),6)</f>
        <v>0</v>
      </c>
      <c r="AG300">
        <f t="shared" si="111"/>
        <v>0</v>
      </c>
      <c r="AH300">
        <f>(EW300)</f>
        <v>0</v>
      </c>
      <c r="AI300">
        <f>(EX300)</f>
        <v>0</v>
      </c>
      <c r="AJ300">
        <f t="shared" si="112"/>
        <v>0</v>
      </c>
      <c r="AK300">
        <v>49.83</v>
      </c>
      <c r="AL300">
        <v>49.83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70</v>
      </c>
      <c r="AU300">
        <v>10</v>
      </c>
      <c r="AV300">
        <v>1</v>
      </c>
      <c r="AW300">
        <v>1</v>
      </c>
      <c r="AZ300">
        <v>1</v>
      </c>
      <c r="BA300">
        <v>1</v>
      </c>
      <c r="BB300">
        <v>1</v>
      </c>
      <c r="BC300">
        <v>1</v>
      </c>
      <c r="BD300" t="s">
        <v>3</v>
      </c>
      <c r="BE300" t="s">
        <v>3</v>
      </c>
      <c r="BF300" t="s">
        <v>3</v>
      </c>
      <c r="BG300" t="s">
        <v>3</v>
      </c>
      <c r="BH300">
        <v>3</v>
      </c>
      <c r="BI300">
        <v>4</v>
      </c>
      <c r="BJ300" t="s">
        <v>27</v>
      </c>
      <c r="BM300">
        <v>0</v>
      </c>
      <c r="BN300">
        <v>0</v>
      </c>
      <c r="BO300" t="s">
        <v>3</v>
      </c>
      <c r="BP300">
        <v>0</v>
      </c>
      <c r="BQ300">
        <v>1</v>
      </c>
      <c r="BR300">
        <v>1</v>
      </c>
      <c r="BS300">
        <v>1</v>
      </c>
      <c r="BT300">
        <v>1</v>
      </c>
      <c r="BU300">
        <v>1</v>
      </c>
      <c r="BV300">
        <v>1</v>
      </c>
      <c r="BW300">
        <v>1</v>
      </c>
      <c r="BX300">
        <v>1</v>
      </c>
      <c r="BY300" t="s">
        <v>3</v>
      </c>
      <c r="BZ300">
        <v>70</v>
      </c>
      <c r="CA300">
        <v>10</v>
      </c>
      <c r="CB300" t="s">
        <v>3</v>
      </c>
      <c r="CE300">
        <v>0</v>
      </c>
      <c r="CF300">
        <v>0</v>
      </c>
      <c r="CG300">
        <v>0</v>
      </c>
      <c r="CM300">
        <v>0</v>
      </c>
      <c r="CN300" t="s">
        <v>3</v>
      </c>
      <c r="CO300">
        <v>0</v>
      </c>
      <c r="CP300">
        <f t="shared" si="113"/>
        <v>-1148.98</v>
      </c>
      <c r="CQ300">
        <f t="shared" si="114"/>
        <v>49.83</v>
      </c>
      <c r="CR300">
        <f>((((ET300)*BB300-(EU300)*BS300)+AE300*BS300)*AV300)</f>
        <v>0</v>
      </c>
      <c r="CS300">
        <f t="shared" si="115"/>
        <v>0</v>
      </c>
      <c r="CT300">
        <f t="shared" si="116"/>
        <v>0</v>
      </c>
      <c r="CU300">
        <f t="shared" si="117"/>
        <v>0</v>
      </c>
      <c r="CV300">
        <f t="shared" si="118"/>
        <v>0</v>
      </c>
      <c r="CW300">
        <f t="shared" si="119"/>
        <v>0</v>
      </c>
      <c r="CX300">
        <f t="shared" si="120"/>
        <v>0</v>
      </c>
      <c r="CY300">
        <f t="shared" si="121"/>
        <v>0</v>
      </c>
      <c r="CZ300">
        <f t="shared" si="122"/>
        <v>0</v>
      </c>
      <c r="DC300" t="s">
        <v>3</v>
      </c>
      <c r="DD300" t="s">
        <v>3</v>
      </c>
      <c r="DE300" t="s">
        <v>3</v>
      </c>
      <c r="DF300" t="s">
        <v>3</v>
      </c>
      <c r="DG300" t="s">
        <v>3</v>
      </c>
      <c r="DH300" t="s">
        <v>3</v>
      </c>
      <c r="DI300" t="s">
        <v>3</v>
      </c>
      <c r="DJ300" t="s">
        <v>3</v>
      </c>
      <c r="DK300" t="s">
        <v>3</v>
      </c>
      <c r="DL300" t="s">
        <v>3</v>
      </c>
      <c r="DM300" t="s">
        <v>3</v>
      </c>
      <c r="DN300">
        <v>0</v>
      </c>
      <c r="DO300">
        <v>0</v>
      </c>
      <c r="DP300">
        <v>1</v>
      </c>
      <c r="DQ300">
        <v>1</v>
      </c>
      <c r="DU300">
        <v>1007</v>
      </c>
      <c r="DV300" t="s">
        <v>26</v>
      </c>
      <c r="DW300" t="s">
        <v>26</v>
      </c>
      <c r="DX300">
        <v>1</v>
      </c>
      <c r="DZ300" t="s">
        <v>3</v>
      </c>
      <c r="EA300" t="s">
        <v>3</v>
      </c>
      <c r="EB300" t="s">
        <v>3</v>
      </c>
      <c r="EC300" t="s">
        <v>3</v>
      </c>
      <c r="EE300">
        <v>75226705</v>
      </c>
      <c r="EF300">
        <v>1</v>
      </c>
      <c r="EG300" t="s">
        <v>20</v>
      </c>
      <c r="EH300">
        <v>0</v>
      </c>
      <c r="EI300" t="s">
        <v>3</v>
      </c>
      <c r="EJ300">
        <v>4</v>
      </c>
      <c r="EK300">
        <v>0</v>
      </c>
      <c r="EL300" t="s">
        <v>21</v>
      </c>
      <c r="EM300" t="s">
        <v>22</v>
      </c>
      <c r="EO300" t="s">
        <v>3</v>
      </c>
      <c r="EQ300">
        <v>0</v>
      </c>
      <c r="ER300">
        <v>49.83</v>
      </c>
      <c r="ES300">
        <v>49.83</v>
      </c>
      <c r="ET300">
        <v>0</v>
      </c>
      <c r="EU300">
        <v>0</v>
      </c>
      <c r="EV300">
        <v>0</v>
      </c>
      <c r="EW300">
        <v>0</v>
      </c>
      <c r="EX300">
        <v>0</v>
      </c>
      <c r="FQ300">
        <v>0</v>
      </c>
      <c r="FR300">
        <f t="shared" si="123"/>
        <v>0</v>
      </c>
      <c r="FS300">
        <v>0</v>
      </c>
      <c r="FX300">
        <v>70</v>
      </c>
      <c r="FY300">
        <v>10</v>
      </c>
      <c r="GA300" t="s">
        <v>3</v>
      </c>
      <c r="GD300">
        <v>0</v>
      </c>
      <c r="GF300">
        <v>973433911</v>
      </c>
      <c r="GG300">
        <v>2</v>
      </c>
      <c r="GH300">
        <v>1</v>
      </c>
      <c r="GI300">
        <v>-2</v>
      </c>
      <c r="GJ300">
        <v>0</v>
      </c>
      <c r="GK300">
        <f>ROUND(R300*(R12)/100,2)</f>
        <v>0</v>
      </c>
      <c r="GL300">
        <f t="shared" si="124"/>
        <v>0</v>
      </c>
      <c r="GM300">
        <f t="shared" si="125"/>
        <v>-1148.98</v>
      </c>
      <c r="GN300">
        <f t="shared" si="126"/>
        <v>0</v>
      </c>
      <c r="GO300">
        <f t="shared" si="127"/>
        <v>0</v>
      </c>
      <c r="GP300">
        <f t="shared" si="128"/>
        <v>-1148.98</v>
      </c>
      <c r="GR300">
        <v>0</v>
      </c>
      <c r="GS300">
        <v>3</v>
      </c>
      <c r="GT300">
        <v>0</v>
      </c>
      <c r="GU300" t="s">
        <v>3</v>
      </c>
      <c r="GV300">
        <f t="shared" si="129"/>
        <v>0</v>
      </c>
      <c r="GW300">
        <v>1</v>
      </c>
      <c r="GX300">
        <f t="shared" si="130"/>
        <v>0</v>
      </c>
      <c r="HA300">
        <v>0</v>
      </c>
      <c r="HB300">
        <v>0</v>
      </c>
      <c r="HC300">
        <f t="shared" si="131"/>
        <v>0</v>
      </c>
      <c r="HE300" t="s">
        <v>3</v>
      </c>
      <c r="HF300" t="s">
        <v>3</v>
      </c>
      <c r="HM300" t="s">
        <v>138</v>
      </c>
      <c r="HN300" t="s">
        <v>3</v>
      </c>
      <c r="HO300" t="s">
        <v>3</v>
      </c>
      <c r="HP300" t="s">
        <v>3</v>
      </c>
      <c r="HQ300" t="s">
        <v>3</v>
      </c>
      <c r="IK300">
        <v>0</v>
      </c>
    </row>
    <row r="301" spans="1:245" x14ac:dyDescent="0.2">
      <c r="A301">
        <v>17</v>
      </c>
      <c r="B301">
        <v>1</v>
      </c>
      <c r="C301">
        <f>ROW(SmtRes!A41)</f>
        <v>41</v>
      </c>
      <c r="D301">
        <f>ROW(EtalonRes!A41)</f>
        <v>41</v>
      </c>
      <c r="E301" t="s">
        <v>140</v>
      </c>
      <c r="F301" t="s">
        <v>112</v>
      </c>
      <c r="G301" t="s">
        <v>113</v>
      </c>
      <c r="H301" t="s">
        <v>107</v>
      </c>
      <c r="I301">
        <f>ROUND(54/100,9)</f>
        <v>0.54</v>
      </c>
      <c r="J301">
        <v>0</v>
      </c>
      <c r="K301">
        <f>ROUND(54/100,9)</f>
        <v>0.54</v>
      </c>
      <c r="O301">
        <f t="shared" si="99"/>
        <v>100404.42</v>
      </c>
      <c r="P301">
        <f t="shared" si="100"/>
        <v>9351.01</v>
      </c>
      <c r="Q301">
        <f t="shared" si="101"/>
        <v>0</v>
      </c>
      <c r="R301">
        <f t="shared" si="102"/>
        <v>0</v>
      </c>
      <c r="S301">
        <f t="shared" si="103"/>
        <v>91053.41</v>
      </c>
      <c r="T301">
        <f t="shared" si="104"/>
        <v>0</v>
      </c>
      <c r="U301">
        <f t="shared" si="105"/>
        <v>325.44720000000007</v>
      </c>
      <c r="V301">
        <f t="shared" si="106"/>
        <v>0</v>
      </c>
      <c r="W301">
        <f t="shared" si="107"/>
        <v>0</v>
      </c>
      <c r="X301">
        <f t="shared" si="108"/>
        <v>63737.39</v>
      </c>
      <c r="Y301">
        <f t="shared" si="109"/>
        <v>9105.34</v>
      </c>
      <c r="AA301">
        <v>75535780</v>
      </c>
      <c r="AB301">
        <f t="shared" si="110"/>
        <v>185934.1</v>
      </c>
      <c r="AC301">
        <f>ROUND(((ES301*122)),6)</f>
        <v>17316.68</v>
      </c>
      <c r="AD301">
        <f>ROUND(((((ET301*122))-((EU301*122)))+AE301),6)</f>
        <v>0</v>
      </c>
      <c r="AE301">
        <f>ROUND(((EU301*122)),6)</f>
        <v>0</v>
      </c>
      <c r="AF301">
        <f>ROUND(((EV301*122)),6)</f>
        <v>168617.42</v>
      </c>
      <c r="AG301">
        <f t="shared" si="111"/>
        <v>0</v>
      </c>
      <c r="AH301">
        <f>((EW301*122))</f>
        <v>602.68000000000006</v>
      </c>
      <c r="AI301">
        <f>((EX301*122))</f>
        <v>0</v>
      </c>
      <c r="AJ301">
        <f t="shared" si="112"/>
        <v>0</v>
      </c>
      <c r="AK301">
        <v>1524.05</v>
      </c>
      <c r="AL301">
        <v>141.94</v>
      </c>
      <c r="AM301">
        <v>0</v>
      </c>
      <c r="AN301">
        <v>0</v>
      </c>
      <c r="AO301">
        <v>1382.11</v>
      </c>
      <c r="AP301">
        <v>0</v>
      </c>
      <c r="AQ301">
        <v>4.9400000000000004</v>
      </c>
      <c r="AR301">
        <v>0</v>
      </c>
      <c r="AS301">
        <v>0</v>
      </c>
      <c r="AT301">
        <v>70</v>
      </c>
      <c r="AU301">
        <v>10</v>
      </c>
      <c r="AV301">
        <v>1</v>
      </c>
      <c r="AW301">
        <v>1</v>
      </c>
      <c r="AZ301">
        <v>1</v>
      </c>
      <c r="BA301">
        <v>1</v>
      </c>
      <c r="BB301">
        <v>1</v>
      </c>
      <c r="BC301">
        <v>1</v>
      </c>
      <c r="BD301" t="s">
        <v>3</v>
      </c>
      <c r="BE301" t="s">
        <v>3</v>
      </c>
      <c r="BF301" t="s">
        <v>3</v>
      </c>
      <c r="BG301" t="s">
        <v>3</v>
      </c>
      <c r="BH301">
        <v>0</v>
      </c>
      <c r="BI301">
        <v>4</v>
      </c>
      <c r="BJ301" t="s">
        <v>114</v>
      </c>
      <c r="BM301">
        <v>0</v>
      </c>
      <c r="BN301">
        <v>0</v>
      </c>
      <c r="BO301" t="s">
        <v>3</v>
      </c>
      <c r="BP301">
        <v>0</v>
      </c>
      <c r="BQ301">
        <v>1</v>
      </c>
      <c r="BR301">
        <v>0</v>
      </c>
      <c r="BS301">
        <v>1</v>
      </c>
      <c r="BT301">
        <v>1</v>
      </c>
      <c r="BU301">
        <v>1</v>
      </c>
      <c r="BV301">
        <v>1</v>
      </c>
      <c r="BW301">
        <v>1</v>
      </c>
      <c r="BX301">
        <v>1</v>
      </c>
      <c r="BY301" t="s">
        <v>3</v>
      </c>
      <c r="BZ301">
        <v>70</v>
      </c>
      <c r="CA301">
        <v>10</v>
      </c>
      <c r="CB301" t="s">
        <v>3</v>
      </c>
      <c r="CE301">
        <v>0</v>
      </c>
      <c r="CF301">
        <v>0</v>
      </c>
      <c r="CG301">
        <v>0</v>
      </c>
      <c r="CM301">
        <v>0</v>
      </c>
      <c r="CN301" t="s">
        <v>3</v>
      </c>
      <c r="CO301">
        <v>0</v>
      </c>
      <c r="CP301">
        <f t="shared" si="113"/>
        <v>100404.42</v>
      </c>
      <c r="CQ301">
        <f t="shared" si="114"/>
        <v>17316.68</v>
      </c>
      <c r="CR301">
        <f>(((((ET301*122))*BB301-((EU301*122))*BS301)+AE301*BS301)*AV301)</f>
        <v>0</v>
      </c>
      <c r="CS301">
        <f t="shared" si="115"/>
        <v>0</v>
      </c>
      <c r="CT301">
        <f t="shared" si="116"/>
        <v>168617.42</v>
      </c>
      <c r="CU301">
        <f t="shared" si="117"/>
        <v>0</v>
      </c>
      <c r="CV301">
        <f t="shared" si="118"/>
        <v>602.68000000000006</v>
      </c>
      <c r="CW301">
        <f t="shared" si="119"/>
        <v>0</v>
      </c>
      <c r="CX301">
        <f t="shared" si="120"/>
        <v>0</v>
      </c>
      <c r="CY301">
        <f t="shared" si="121"/>
        <v>63737.387000000002</v>
      </c>
      <c r="CZ301">
        <f t="shared" si="122"/>
        <v>9105.3410000000003</v>
      </c>
      <c r="DC301" t="s">
        <v>3</v>
      </c>
      <c r="DD301" t="s">
        <v>138</v>
      </c>
      <c r="DE301" t="s">
        <v>138</v>
      </c>
      <c r="DF301" t="s">
        <v>138</v>
      </c>
      <c r="DG301" t="s">
        <v>138</v>
      </c>
      <c r="DH301" t="s">
        <v>3</v>
      </c>
      <c r="DI301" t="s">
        <v>138</v>
      </c>
      <c r="DJ301" t="s">
        <v>138</v>
      </c>
      <c r="DK301" t="s">
        <v>3</v>
      </c>
      <c r="DL301" t="s">
        <v>3</v>
      </c>
      <c r="DM301" t="s">
        <v>3</v>
      </c>
      <c r="DN301">
        <v>0</v>
      </c>
      <c r="DO301">
        <v>0</v>
      </c>
      <c r="DP301">
        <v>1</v>
      </c>
      <c r="DQ301">
        <v>1</v>
      </c>
      <c r="DU301">
        <v>1010</v>
      </c>
      <c r="DV301" t="s">
        <v>107</v>
      </c>
      <c r="DW301" t="s">
        <v>107</v>
      </c>
      <c r="DX301">
        <v>100</v>
      </c>
      <c r="DZ301" t="s">
        <v>3</v>
      </c>
      <c r="EA301" t="s">
        <v>3</v>
      </c>
      <c r="EB301" t="s">
        <v>3</v>
      </c>
      <c r="EC301" t="s">
        <v>3</v>
      </c>
      <c r="EE301">
        <v>75226705</v>
      </c>
      <c r="EF301">
        <v>1</v>
      </c>
      <c r="EG301" t="s">
        <v>20</v>
      </c>
      <c r="EH301">
        <v>0</v>
      </c>
      <c r="EI301" t="s">
        <v>3</v>
      </c>
      <c r="EJ301">
        <v>4</v>
      </c>
      <c r="EK301">
        <v>0</v>
      </c>
      <c r="EL301" t="s">
        <v>21</v>
      </c>
      <c r="EM301" t="s">
        <v>22</v>
      </c>
      <c r="EO301" t="s">
        <v>3</v>
      </c>
      <c r="EQ301">
        <v>0</v>
      </c>
      <c r="ER301">
        <v>1524.05</v>
      </c>
      <c r="ES301">
        <v>141.94</v>
      </c>
      <c r="ET301">
        <v>0</v>
      </c>
      <c r="EU301">
        <v>0</v>
      </c>
      <c r="EV301">
        <v>1382.11</v>
      </c>
      <c r="EW301">
        <v>4.9400000000000004</v>
      </c>
      <c r="EX301">
        <v>0</v>
      </c>
      <c r="EY301">
        <v>0</v>
      </c>
      <c r="FQ301">
        <v>0</v>
      </c>
      <c r="FR301">
        <f t="shared" si="123"/>
        <v>0</v>
      </c>
      <c r="FS301">
        <v>0</v>
      </c>
      <c r="FX301">
        <v>70</v>
      </c>
      <c r="FY301">
        <v>10</v>
      </c>
      <c r="GA301" t="s">
        <v>3</v>
      </c>
      <c r="GD301">
        <v>0</v>
      </c>
      <c r="GF301">
        <v>-662962953</v>
      </c>
      <c r="GG301">
        <v>2</v>
      </c>
      <c r="GH301">
        <v>1</v>
      </c>
      <c r="GI301">
        <v>-2</v>
      </c>
      <c r="GJ301">
        <v>0</v>
      </c>
      <c r="GK301">
        <f>ROUND(R301*(R12)/100,2)</f>
        <v>0</v>
      </c>
      <c r="GL301">
        <f t="shared" si="124"/>
        <v>0</v>
      </c>
      <c r="GM301">
        <f t="shared" si="125"/>
        <v>173247.15</v>
      </c>
      <c r="GN301">
        <f t="shared" si="126"/>
        <v>0</v>
      </c>
      <c r="GO301">
        <f t="shared" si="127"/>
        <v>0</v>
      </c>
      <c r="GP301">
        <f t="shared" si="128"/>
        <v>173247.15</v>
      </c>
      <c r="GR301">
        <v>0</v>
      </c>
      <c r="GS301">
        <v>3</v>
      </c>
      <c r="GT301">
        <v>0</v>
      </c>
      <c r="GU301" t="s">
        <v>3</v>
      </c>
      <c r="GV301">
        <f t="shared" si="129"/>
        <v>0</v>
      </c>
      <c r="GW301">
        <v>1</v>
      </c>
      <c r="GX301">
        <f t="shared" si="130"/>
        <v>0</v>
      </c>
      <c r="HA301">
        <v>0</v>
      </c>
      <c r="HB301">
        <v>0</v>
      </c>
      <c r="HC301">
        <f t="shared" si="131"/>
        <v>0</v>
      </c>
      <c r="HE301" t="s">
        <v>3</v>
      </c>
      <c r="HF301" t="s">
        <v>3</v>
      </c>
      <c r="HM301" t="s">
        <v>3</v>
      </c>
      <c r="HN301" t="s">
        <v>3</v>
      </c>
      <c r="HO301" t="s">
        <v>3</v>
      </c>
      <c r="HP301" t="s">
        <v>3</v>
      </c>
      <c r="HQ301" t="s">
        <v>3</v>
      </c>
      <c r="IK301">
        <v>0</v>
      </c>
    </row>
    <row r="302" spans="1:245" x14ac:dyDescent="0.2">
      <c r="A302">
        <v>18</v>
      </c>
      <c r="B302">
        <v>1</v>
      </c>
      <c r="C302">
        <v>41</v>
      </c>
      <c r="E302" t="s">
        <v>141</v>
      </c>
      <c r="F302" t="s">
        <v>24</v>
      </c>
      <c r="G302" t="s">
        <v>25</v>
      </c>
      <c r="H302" t="s">
        <v>26</v>
      </c>
      <c r="I302">
        <f>I301*J302</f>
        <v>-19.763999999999999</v>
      </c>
      <c r="J302">
        <v>-36.599999999999994</v>
      </c>
      <c r="K302">
        <v>-0.3</v>
      </c>
      <c r="O302">
        <f t="shared" si="99"/>
        <v>-984.84</v>
      </c>
      <c r="P302">
        <f t="shared" si="100"/>
        <v>-984.84</v>
      </c>
      <c r="Q302">
        <f t="shared" si="101"/>
        <v>0</v>
      </c>
      <c r="R302">
        <f t="shared" si="102"/>
        <v>0</v>
      </c>
      <c r="S302">
        <f t="shared" si="103"/>
        <v>0</v>
      </c>
      <c r="T302">
        <f t="shared" si="104"/>
        <v>0</v>
      </c>
      <c r="U302">
        <f t="shared" si="105"/>
        <v>0</v>
      </c>
      <c r="V302">
        <f t="shared" si="106"/>
        <v>0</v>
      </c>
      <c r="W302">
        <f t="shared" si="107"/>
        <v>0</v>
      </c>
      <c r="X302">
        <f t="shared" si="108"/>
        <v>0</v>
      </c>
      <c r="Y302">
        <f t="shared" si="109"/>
        <v>0</v>
      </c>
      <c r="AA302">
        <v>75535780</v>
      </c>
      <c r="AB302">
        <f t="shared" si="110"/>
        <v>49.83</v>
      </c>
      <c r="AC302">
        <f t="shared" ref="AC302:AC307" si="132">ROUND((ES302),6)</f>
        <v>49.83</v>
      </c>
      <c r="AD302">
        <f t="shared" ref="AD302:AD307" si="133">ROUND((((ET302)-(EU302))+AE302),6)</f>
        <v>0</v>
      </c>
      <c r="AE302">
        <f t="shared" ref="AE302:AF307" si="134">ROUND((EU302),6)</f>
        <v>0</v>
      </c>
      <c r="AF302">
        <f t="shared" si="134"/>
        <v>0</v>
      </c>
      <c r="AG302">
        <f t="shared" si="111"/>
        <v>0</v>
      </c>
      <c r="AH302">
        <f t="shared" ref="AH302:AI307" si="135">(EW302)</f>
        <v>0</v>
      </c>
      <c r="AI302">
        <f t="shared" si="135"/>
        <v>0</v>
      </c>
      <c r="AJ302">
        <f t="shared" si="112"/>
        <v>0</v>
      </c>
      <c r="AK302">
        <v>49.83</v>
      </c>
      <c r="AL302">
        <v>49.83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70</v>
      </c>
      <c r="AU302">
        <v>10</v>
      </c>
      <c r="AV302">
        <v>1</v>
      </c>
      <c r="AW302">
        <v>1</v>
      </c>
      <c r="AZ302">
        <v>1</v>
      </c>
      <c r="BA302">
        <v>1</v>
      </c>
      <c r="BB302">
        <v>1</v>
      </c>
      <c r="BC302">
        <v>1</v>
      </c>
      <c r="BD302" t="s">
        <v>3</v>
      </c>
      <c r="BE302" t="s">
        <v>3</v>
      </c>
      <c r="BF302" t="s">
        <v>3</v>
      </c>
      <c r="BG302" t="s">
        <v>3</v>
      </c>
      <c r="BH302">
        <v>3</v>
      </c>
      <c r="BI302">
        <v>4</v>
      </c>
      <c r="BJ302" t="s">
        <v>27</v>
      </c>
      <c r="BM302">
        <v>0</v>
      </c>
      <c r="BN302">
        <v>0</v>
      </c>
      <c r="BO302" t="s">
        <v>3</v>
      </c>
      <c r="BP302">
        <v>0</v>
      </c>
      <c r="BQ302">
        <v>1</v>
      </c>
      <c r="BR302">
        <v>1</v>
      </c>
      <c r="BS302">
        <v>1</v>
      </c>
      <c r="BT302">
        <v>1</v>
      </c>
      <c r="BU302">
        <v>1</v>
      </c>
      <c r="BV302">
        <v>1</v>
      </c>
      <c r="BW302">
        <v>1</v>
      </c>
      <c r="BX302">
        <v>1</v>
      </c>
      <c r="BY302" t="s">
        <v>3</v>
      </c>
      <c r="BZ302">
        <v>70</v>
      </c>
      <c r="CA302">
        <v>10</v>
      </c>
      <c r="CB302" t="s">
        <v>3</v>
      </c>
      <c r="CE302">
        <v>0</v>
      </c>
      <c r="CF302">
        <v>0</v>
      </c>
      <c r="CG302">
        <v>0</v>
      </c>
      <c r="CM302">
        <v>0</v>
      </c>
      <c r="CN302" t="s">
        <v>3</v>
      </c>
      <c r="CO302">
        <v>0</v>
      </c>
      <c r="CP302">
        <f t="shared" si="113"/>
        <v>-984.84</v>
      </c>
      <c r="CQ302">
        <f t="shared" si="114"/>
        <v>49.83</v>
      </c>
      <c r="CR302">
        <f t="shared" ref="CR302:CR307" si="136">((((ET302)*BB302-(EU302)*BS302)+AE302*BS302)*AV302)</f>
        <v>0</v>
      </c>
      <c r="CS302">
        <f t="shared" si="115"/>
        <v>0</v>
      </c>
      <c r="CT302">
        <f t="shared" si="116"/>
        <v>0</v>
      </c>
      <c r="CU302">
        <f t="shared" si="117"/>
        <v>0</v>
      </c>
      <c r="CV302">
        <f t="shared" si="118"/>
        <v>0</v>
      </c>
      <c r="CW302">
        <f t="shared" si="119"/>
        <v>0</v>
      </c>
      <c r="CX302">
        <f t="shared" si="120"/>
        <v>0</v>
      </c>
      <c r="CY302">
        <f t="shared" si="121"/>
        <v>0</v>
      </c>
      <c r="CZ302">
        <f t="shared" si="122"/>
        <v>0</v>
      </c>
      <c r="DC302" t="s">
        <v>3</v>
      </c>
      <c r="DD302" t="s">
        <v>3</v>
      </c>
      <c r="DE302" t="s">
        <v>3</v>
      </c>
      <c r="DF302" t="s">
        <v>3</v>
      </c>
      <c r="DG302" t="s">
        <v>3</v>
      </c>
      <c r="DH302" t="s">
        <v>3</v>
      </c>
      <c r="DI302" t="s">
        <v>3</v>
      </c>
      <c r="DJ302" t="s">
        <v>3</v>
      </c>
      <c r="DK302" t="s">
        <v>3</v>
      </c>
      <c r="DL302" t="s">
        <v>3</v>
      </c>
      <c r="DM302" t="s">
        <v>3</v>
      </c>
      <c r="DN302">
        <v>0</v>
      </c>
      <c r="DO302">
        <v>0</v>
      </c>
      <c r="DP302">
        <v>1</v>
      </c>
      <c r="DQ302">
        <v>1</v>
      </c>
      <c r="DU302">
        <v>1007</v>
      </c>
      <c r="DV302" t="s">
        <v>26</v>
      </c>
      <c r="DW302" t="s">
        <v>26</v>
      </c>
      <c r="DX302">
        <v>1</v>
      </c>
      <c r="DZ302" t="s">
        <v>3</v>
      </c>
      <c r="EA302" t="s">
        <v>3</v>
      </c>
      <c r="EB302" t="s">
        <v>3</v>
      </c>
      <c r="EC302" t="s">
        <v>3</v>
      </c>
      <c r="EE302">
        <v>75226705</v>
      </c>
      <c r="EF302">
        <v>1</v>
      </c>
      <c r="EG302" t="s">
        <v>20</v>
      </c>
      <c r="EH302">
        <v>0</v>
      </c>
      <c r="EI302" t="s">
        <v>3</v>
      </c>
      <c r="EJ302">
        <v>4</v>
      </c>
      <c r="EK302">
        <v>0</v>
      </c>
      <c r="EL302" t="s">
        <v>21</v>
      </c>
      <c r="EM302" t="s">
        <v>22</v>
      </c>
      <c r="EO302" t="s">
        <v>3</v>
      </c>
      <c r="EQ302">
        <v>0</v>
      </c>
      <c r="ER302">
        <v>49.83</v>
      </c>
      <c r="ES302">
        <v>49.83</v>
      </c>
      <c r="ET302">
        <v>0</v>
      </c>
      <c r="EU302">
        <v>0</v>
      </c>
      <c r="EV302">
        <v>0</v>
      </c>
      <c r="EW302">
        <v>0</v>
      </c>
      <c r="EX302">
        <v>0</v>
      </c>
      <c r="FQ302">
        <v>0</v>
      </c>
      <c r="FR302">
        <f t="shared" si="123"/>
        <v>0</v>
      </c>
      <c r="FS302">
        <v>0</v>
      </c>
      <c r="FX302">
        <v>70</v>
      </c>
      <c r="FY302">
        <v>10</v>
      </c>
      <c r="GA302" t="s">
        <v>3</v>
      </c>
      <c r="GD302">
        <v>0</v>
      </c>
      <c r="GF302">
        <v>973433911</v>
      </c>
      <c r="GG302">
        <v>2</v>
      </c>
      <c r="GH302">
        <v>1</v>
      </c>
      <c r="GI302">
        <v>-2</v>
      </c>
      <c r="GJ302">
        <v>0</v>
      </c>
      <c r="GK302">
        <f>ROUND(R302*(R12)/100,2)</f>
        <v>0</v>
      </c>
      <c r="GL302">
        <f t="shared" si="124"/>
        <v>0</v>
      </c>
      <c r="GM302">
        <f t="shared" si="125"/>
        <v>-984.84</v>
      </c>
      <c r="GN302">
        <f t="shared" si="126"/>
        <v>0</v>
      </c>
      <c r="GO302">
        <f t="shared" si="127"/>
        <v>0</v>
      </c>
      <c r="GP302">
        <f t="shared" si="128"/>
        <v>-984.84</v>
      </c>
      <c r="GR302">
        <v>0</v>
      </c>
      <c r="GS302">
        <v>3</v>
      </c>
      <c r="GT302">
        <v>0</v>
      </c>
      <c r="GU302" t="s">
        <v>3</v>
      </c>
      <c r="GV302">
        <f t="shared" si="129"/>
        <v>0</v>
      </c>
      <c r="GW302">
        <v>1</v>
      </c>
      <c r="GX302">
        <f t="shared" si="130"/>
        <v>0</v>
      </c>
      <c r="HA302">
        <v>0</v>
      </c>
      <c r="HB302">
        <v>0</v>
      </c>
      <c r="HC302">
        <f t="shared" si="131"/>
        <v>0</v>
      </c>
      <c r="HE302" t="s">
        <v>3</v>
      </c>
      <c r="HF302" t="s">
        <v>3</v>
      </c>
      <c r="HM302" t="s">
        <v>138</v>
      </c>
      <c r="HN302" t="s">
        <v>3</v>
      </c>
      <c r="HO302" t="s">
        <v>3</v>
      </c>
      <c r="HP302" t="s">
        <v>3</v>
      </c>
      <c r="HQ302" t="s">
        <v>3</v>
      </c>
      <c r="IK302">
        <v>0</v>
      </c>
    </row>
    <row r="303" spans="1:245" x14ac:dyDescent="0.2">
      <c r="A303">
        <v>17</v>
      </c>
      <c r="B303">
        <v>1</v>
      </c>
      <c r="E303" t="s">
        <v>142</v>
      </c>
      <c r="F303" t="s">
        <v>143</v>
      </c>
      <c r="G303" t="s">
        <v>144</v>
      </c>
      <c r="H303" t="s">
        <v>145</v>
      </c>
      <c r="I303">
        <f>ROUND(122*0.3*4,9)</f>
        <v>146.4</v>
      </c>
      <c r="J303">
        <v>0</v>
      </c>
      <c r="K303">
        <f>ROUND(122*0.3*4,9)</f>
        <v>146.4</v>
      </c>
      <c r="O303">
        <f t="shared" si="99"/>
        <v>6636.31</v>
      </c>
      <c r="P303">
        <f t="shared" si="100"/>
        <v>6636.31</v>
      </c>
      <c r="Q303">
        <f t="shared" si="101"/>
        <v>0</v>
      </c>
      <c r="R303">
        <f t="shared" si="102"/>
        <v>0</v>
      </c>
      <c r="S303">
        <f t="shared" si="103"/>
        <v>0</v>
      </c>
      <c r="T303">
        <f t="shared" si="104"/>
        <v>0</v>
      </c>
      <c r="U303">
        <f t="shared" si="105"/>
        <v>0</v>
      </c>
      <c r="V303">
        <f t="shared" si="106"/>
        <v>0</v>
      </c>
      <c r="W303">
        <f t="shared" si="107"/>
        <v>0</v>
      </c>
      <c r="X303">
        <f t="shared" si="108"/>
        <v>0</v>
      </c>
      <c r="Y303">
        <f t="shared" si="109"/>
        <v>0</v>
      </c>
      <c r="AA303">
        <v>75535780</v>
      </c>
      <c r="AB303">
        <f t="shared" si="110"/>
        <v>45.33</v>
      </c>
      <c r="AC303">
        <f t="shared" si="132"/>
        <v>45.33</v>
      </c>
      <c r="AD303">
        <f t="shared" si="133"/>
        <v>0</v>
      </c>
      <c r="AE303">
        <f t="shared" si="134"/>
        <v>0</v>
      </c>
      <c r="AF303">
        <f t="shared" si="134"/>
        <v>0</v>
      </c>
      <c r="AG303">
        <f t="shared" si="111"/>
        <v>0</v>
      </c>
      <c r="AH303">
        <f t="shared" si="135"/>
        <v>0</v>
      </c>
      <c r="AI303">
        <f t="shared" si="135"/>
        <v>0</v>
      </c>
      <c r="AJ303">
        <f t="shared" si="112"/>
        <v>0</v>
      </c>
      <c r="AK303">
        <v>45.33</v>
      </c>
      <c r="AL303">
        <v>45.33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1</v>
      </c>
      <c r="AW303">
        <v>1</v>
      </c>
      <c r="AZ303">
        <v>1</v>
      </c>
      <c r="BA303">
        <v>1</v>
      </c>
      <c r="BB303">
        <v>1</v>
      </c>
      <c r="BC303">
        <v>1</v>
      </c>
      <c r="BD303" t="s">
        <v>3</v>
      </c>
      <c r="BE303" t="s">
        <v>3</v>
      </c>
      <c r="BF303" t="s">
        <v>3</v>
      </c>
      <c r="BG303" t="s">
        <v>3</v>
      </c>
      <c r="BH303">
        <v>3</v>
      </c>
      <c r="BI303">
        <v>1</v>
      </c>
      <c r="BJ303" t="s">
        <v>3</v>
      </c>
      <c r="BM303">
        <v>6001</v>
      </c>
      <c r="BN303">
        <v>0</v>
      </c>
      <c r="BO303" t="s">
        <v>3</v>
      </c>
      <c r="BP303">
        <v>0</v>
      </c>
      <c r="BQ303">
        <v>0</v>
      </c>
      <c r="BR303">
        <v>0</v>
      </c>
      <c r="BS303">
        <v>1</v>
      </c>
      <c r="BT303">
        <v>1</v>
      </c>
      <c r="BU303">
        <v>1</v>
      </c>
      <c r="BV303">
        <v>1</v>
      </c>
      <c r="BW303">
        <v>1</v>
      </c>
      <c r="BX303">
        <v>1</v>
      </c>
      <c r="BY303" t="s">
        <v>3</v>
      </c>
      <c r="BZ303">
        <v>0</v>
      </c>
      <c r="CA303">
        <v>0</v>
      </c>
      <c r="CB303" t="s">
        <v>3</v>
      </c>
      <c r="CE303">
        <v>0</v>
      </c>
      <c r="CF303">
        <v>0</v>
      </c>
      <c r="CG303">
        <v>0</v>
      </c>
      <c r="CM303">
        <v>0</v>
      </c>
      <c r="CN303" t="s">
        <v>3</v>
      </c>
      <c r="CO303">
        <v>0</v>
      </c>
      <c r="CP303">
        <f t="shared" si="113"/>
        <v>6636.31</v>
      </c>
      <c r="CQ303">
        <f t="shared" si="114"/>
        <v>45.33</v>
      </c>
      <c r="CR303">
        <f t="shared" si="136"/>
        <v>0</v>
      </c>
      <c r="CS303">
        <f t="shared" si="115"/>
        <v>0</v>
      </c>
      <c r="CT303">
        <f t="shared" si="116"/>
        <v>0</v>
      </c>
      <c r="CU303">
        <f t="shared" si="117"/>
        <v>0</v>
      </c>
      <c r="CV303">
        <f t="shared" si="118"/>
        <v>0</v>
      </c>
      <c r="CW303">
        <f t="shared" si="119"/>
        <v>0</v>
      </c>
      <c r="CX303">
        <f t="shared" si="120"/>
        <v>0</v>
      </c>
      <c r="CY303">
        <f t="shared" si="121"/>
        <v>0</v>
      </c>
      <c r="CZ303">
        <f t="shared" si="122"/>
        <v>0</v>
      </c>
      <c r="DC303" t="s">
        <v>3</v>
      </c>
      <c r="DD303" t="s">
        <v>3</v>
      </c>
      <c r="DE303" t="s">
        <v>3</v>
      </c>
      <c r="DF303" t="s">
        <v>3</v>
      </c>
      <c r="DG303" t="s">
        <v>3</v>
      </c>
      <c r="DH303" t="s">
        <v>3</v>
      </c>
      <c r="DI303" t="s">
        <v>3</v>
      </c>
      <c r="DJ303" t="s">
        <v>3</v>
      </c>
      <c r="DK303" t="s">
        <v>3</v>
      </c>
      <c r="DL303" t="s">
        <v>3</v>
      </c>
      <c r="DM303" t="s">
        <v>3</v>
      </c>
      <c r="DN303">
        <v>0</v>
      </c>
      <c r="DO303">
        <v>0</v>
      </c>
      <c r="DP303">
        <v>1</v>
      </c>
      <c r="DQ303">
        <v>1</v>
      </c>
      <c r="DU303">
        <v>1002</v>
      </c>
      <c r="DV303" t="s">
        <v>145</v>
      </c>
      <c r="DW303" t="s">
        <v>145</v>
      </c>
      <c r="DX303">
        <v>1</v>
      </c>
      <c r="DZ303" t="s">
        <v>3</v>
      </c>
      <c r="EA303" t="s">
        <v>3</v>
      </c>
      <c r="EB303" t="s">
        <v>3</v>
      </c>
      <c r="EC303" t="s">
        <v>3</v>
      </c>
      <c r="EE303">
        <v>75448094</v>
      </c>
      <c r="EF303">
        <v>0</v>
      </c>
      <c r="EG303" t="s">
        <v>146</v>
      </c>
      <c r="EH303">
        <v>0</v>
      </c>
      <c r="EI303" t="s">
        <v>3</v>
      </c>
      <c r="EJ303">
        <v>1</v>
      </c>
      <c r="EK303">
        <v>6001</v>
      </c>
      <c r="EL303" t="s">
        <v>147</v>
      </c>
      <c r="EM303" t="s">
        <v>146</v>
      </c>
      <c r="EO303" t="s">
        <v>3</v>
      </c>
      <c r="EQ303">
        <v>0</v>
      </c>
      <c r="ER303">
        <v>45.33</v>
      </c>
      <c r="ES303">
        <v>45.33</v>
      </c>
      <c r="ET303">
        <v>0</v>
      </c>
      <c r="EU303">
        <v>0</v>
      </c>
      <c r="EV303">
        <v>0</v>
      </c>
      <c r="EW303">
        <v>0</v>
      </c>
      <c r="EX303">
        <v>0</v>
      </c>
      <c r="EY303">
        <v>0</v>
      </c>
      <c r="FQ303">
        <v>0</v>
      </c>
      <c r="FR303">
        <f t="shared" si="123"/>
        <v>0</v>
      </c>
      <c r="FS303">
        <v>0</v>
      </c>
      <c r="FX303">
        <v>0</v>
      </c>
      <c r="FY303">
        <v>0</v>
      </c>
      <c r="GA303" t="s">
        <v>3</v>
      </c>
      <c r="GD303">
        <v>0</v>
      </c>
      <c r="GF303">
        <v>-488228739</v>
      </c>
      <c r="GG303">
        <v>2</v>
      </c>
      <c r="GH303">
        <v>0</v>
      </c>
      <c r="GI303">
        <v>-2</v>
      </c>
      <c r="GJ303">
        <v>0</v>
      </c>
      <c r="GK303">
        <f>ROUND(R303*(R12)/100,2)</f>
        <v>0</v>
      </c>
      <c r="GL303">
        <f t="shared" si="124"/>
        <v>0</v>
      </c>
      <c r="GM303">
        <f t="shared" si="125"/>
        <v>6636.31</v>
      </c>
      <c r="GN303">
        <f t="shared" si="126"/>
        <v>6636.31</v>
      </c>
      <c r="GO303">
        <f t="shared" si="127"/>
        <v>0</v>
      </c>
      <c r="GP303">
        <f t="shared" si="128"/>
        <v>0</v>
      </c>
      <c r="GR303">
        <v>0</v>
      </c>
      <c r="GS303">
        <v>0</v>
      </c>
      <c r="GT303">
        <v>0</v>
      </c>
      <c r="GU303" t="s">
        <v>3</v>
      </c>
      <c r="GV303">
        <f t="shared" si="129"/>
        <v>0</v>
      </c>
      <c r="GW303">
        <v>1</v>
      </c>
      <c r="GX303">
        <f t="shared" si="130"/>
        <v>0</v>
      </c>
      <c r="HA303">
        <v>0</v>
      </c>
      <c r="HB303">
        <v>0</v>
      </c>
      <c r="HC303">
        <f t="shared" si="131"/>
        <v>0</v>
      </c>
      <c r="HE303" t="s">
        <v>3</v>
      </c>
      <c r="HF303" t="s">
        <v>3</v>
      </c>
      <c r="HM303" t="s">
        <v>3</v>
      </c>
      <c r="HN303" t="s">
        <v>3</v>
      </c>
      <c r="HO303" t="s">
        <v>3</v>
      </c>
      <c r="HP303" t="s">
        <v>3</v>
      </c>
      <c r="HQ303" t="s">
        <v>3</v>
      </c>
      <c r="IK303">
        <v>0</v>
      </c>
    </row>
    <row r="304" spans="1:245" x14ac:dyDescent="0.2">
      <c r="A304">
        <v>17</v>
      </c>
      <c r="B304">
        <v>1</v>
      </c>
      <c r="E304" t="s">
        <v>148</v>
      </c>
      <c r="F304" t="s">
        <v>143</v>
      </c>
      <c r="G304" t="s">
        <v>149</v>
      </c>
      <c r="H304" t="s">
        <v>150</v>
      </c>
      <c r="I304">
        <f>ROUND(122*0.5*4,9)</f>
        <v>244</v>
      </c>
      <c r="J304">
        <v>0</v>
      </c>
      <c r="K304">
        <f>ROUND(122*0.5*4,9)</f>
        <v>244</v>
      </c>
      <c r="O304">
        <f t="shared" si="99"/>
        <v>23382.52</v>
      </c>
      <c r="P304">
        <f t="shared" si="100"/>
        <v>23382.52</v>
      </c>
      <c r="Q304">
        <f t="shared" si="101"/>
        <v>0</v>
      </c>
      <c r="R304">
        <f t="shared" si="102"/>
        <v>0</v>
      </c>
      <c r="S304">
        <f t="shared" si="103"/>
        <v>0</v>
      </c>
      <c r="T304">
        <f t="shared" si="104"/>
        <v>0</v>
      </c>
      <c r="U304">
        <f t="shared" si="105"/>
        <v>0</v>
      </c>
      <c r="V304">
        <f t="shared" si="106"/>
        <v>0</v>
      </c>
      <c r="W304">
        <f t="shared" si="107"/>
        <v>0</v>
      </c>
      <c r="X304">
        <f t="shared" si="108"/>
        <v>0</v>
      </c>
      <c r="Y304">
        <f t="shared" si="109"/>
        <v>0</v>
      </c>
      <c r="AA304">
        <v>75535780</v>
      </c>
      <c r="AB304">
        <f t="shared" si="110"/>
        <v>95.83</v>
      </c>
      <c r="AC304">
        <f t="shared" si="132"/>
        <v>95.83</v>
      </c>
      <c r="AD304">
        <f t="shared" si="133"/>
        <v>0</v>
      </c>
      <c r="AE304">
        <f t="shared" si="134"/>
        <v>0</v>
      </c>
      <c r="AF304">
        <f t="shared" si="134"/>
        <v>0</v>
      </c>
      <c r="AG304">
        <f t="shared" si="111"/>
        <v>0</v>
      </c>
      <c r="AH304">
        <f t="shared" si="135"/>
        <v>0</v>
      </c>
      <c r="AI304">
        <f t="shared" si="135"/>
        <v>0</v>
      </c>
      <c r="AJ304">
        <f t="shared" si="112"/>
        <v>0</v>
      </c>
      <c r="AK304">
        <v>95.83</v>
      </c>
      <c r="AL304">
        <v>95.83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1</v>
      </c>
      <c r="AW304">
        <v>1</v>
      </c>
      <c r="AZ304">
        <v>1</v>
      </c>
      <c r="BA304">
        <v>1</v>
      </c>
      <c r="BB304">
        <v>1</v>
      </c>
      <c r="BC304">
        <v>1</v>
      </c>
      <c r="BD304" t="s">
        <v>3</v>
      </c>
      <c r="BE304" t="s">
        <v>3</v>
      </c>
      <c r="BF304" t="s">
        <v>3</v>
      </c>
      <c r="BG304" t="s">
        <v>3</v>
      </c>
      <c r="BH304">
        <v>3</v>
      </c>
      <c r="BI304">
        <v>1</v>
      </c>
      <c r="BJ304" t="s">
        <v>3</v>
      </c>
      <c r="BM304">
        <v>6001</v>
      </c>
      <c r="BN304">
        <v>0</v>
      </c>
      <c r="BO304" t="s">
        <v>3</v>
      </c>
      <c r="BP304">
        <v>0</v>
      </c>
      <c r="BQ304">
        <v>0</v>
      </c>
      <c r="BR304">
        <v>0</v>
      </c>
      <c r="BS304">
        <v>1</v>
      </c>
      <c r="BT304">
        <v>1</v>
      </c>
      <c r="BU304">
        <v>1</v>
      </c>
      <c r="BV304">
        <v>1</v>
      </c>
      <c r="BW304">
        <v>1</v>
      </c>
      <c r="BX304">
        <v>1</v>
      </c>
      <c r="BY304" t="s">
        <v>3</v>
      </c>
      <c r="BZ304">
        <v>0</v>
      </c>
      <c r="CA304">
        <v>0</v>
      </c>
      <c r="CB304" t="s">
        <v>3</v>
      </c>
      <c r="CE304">
        <v>0</v>
      </c>
      <c r="CF304">
        <v>0</v>
      </c>
      <c r="CG304">
        <v>0</v>
      </c>
      <c r="CM304">
        <v>0</v>
      </c>
      <c r="CN304" t="s">
        <v>3</v>
      </c>
      <c r="CO304">
        <v>0</v>
      </c>
      <c r="CP304">
        <f t="shared" si="113"/>
        <v>23382.52</v>
      </c>
      <c r="CQ304">
        <f t="shared" si="114"/>
        <v>95.83</v>
      </c>
      <c r="CR304">
        <f t="shared" si="136"/>
        <v>0</v>
      </c>
      <c r="CS304">
        <f t="shared" si="115"/>
        <v>0</v>
      </c>
      <c r="CT304">
        <f t="shared" si="116"/>
        <v>0</v>
      </c>
      <c r="CU304">
        <f t="shared" si="117"/>
        <v>0</v>
      </c>
      <c r="CV304">
        <f t="shared" si="118"/>
        <v>0</v>
      </c>
      <c r="CW304">
        <f t="shared" si="119"/>
        <v>0</v>
      </c>
      <c r="CX304">
        <f t="shared" si="120"/>
        <v>0</v>
      </c>
      <c r="CY304">
        <f t="shared" si="121"/>
        <v>0</v>
      </c>
      <c r="CZ304">
        <f t="shared" si="122"/>
        <v>0</v>
      </c>
      <c r="DC304" t="s">
        <v>3</v>
      </c>
      <c r="DD304" t="s">
        <v>3</v>
      </c>
      <c r="DE304" t="s">
        <v>3</v>
      </c>
      <c r="DF304" t="s">
        <v>3</v>
      </c>
      <c r="DG304" t="s">
        <v>3</v>
      </c>
      <c r="DH304" t="s">
        <v>3</v>
      </c>
      <c r="DI304" t="s">
        <v>3</v>
      </c>
      <c r="DJ304" t="s">
        <v>3</v>
      </c>
      <c r="DK304" t="s">
        <v>3</v>
      </c>
      <c r="DL304" t="s">
        <v>3</v>
      </c>
      <c r="DM304" t="s">
        <v>3</v>
      </c>
      <c r="DN304">
        <v>0</v>
      </c>
      <c r="DO304">
        <v>0</v>
      </c>
      <c r="DP304">
        <v>1</v>
      </c>
      <c r="DQ304">
        <v>1</v>
      </c>
      <c r="DU304">
        <v>1010</v>
      </c>
      <c r="DV304" t="s">
        <v>150</v>
      </c>
      <c r="DW304" t="s">
        <v>150</v>
      </c>
      <c r="DX304">
        <v>1</v>
      </c>
      <c r="DZ304" t="s">
        <v>3</v>
      </c>
      <c r="EA304" t="s">
        <v>3</v>
      </c>
      <c r="EB304" t="s">
        <v>3</v>
      </c>
      <c r="EC304" t="s">
        <v>3</v>
      </c>
      <c r="EE304">
        <v>75448094</v>
      </c>
      <c r="EF304">
        <v>0</v>
      </c>
      <c r="EG304" t="s">
        <v>146</v>
      </c>
      <c r="EH304">
        <v>0</v>
      </c>
      <c r="EI304" t="s">
        <v>3</v>
      </c>
      <c r="EJ304">
        <v>1</v>
      </c>
      <c r="EK304">
        <v>6001</v>
      </c>
      <c r="EL304" t="s">
        <v>147</v>
      </c>
      <c r="EM304" t="s">
        <v>146</v>
      </c>
      <c r="EO304" t="s">
        <v>3</v>
      </c>
      <c r="EQ304">
        <v>0</v>
      </c>
      <c r="ER304">
        <v>95.83</v>
      </c>
      <c r="ES304">
        <v>95.83</v>
      </c>
      <c r="ET304">
        <v>0</v>
      </c>
      <c r="EU304">
        <v>0</v>
      </c>
      <c r="EV304">
        <v>0</v>
      </c>
      <c r="EW304">
        <v>0</v>
      </c>
      <c r="EX304">
        <v>0</v>
      </c>
      <c r="EY304">
        <v>0</v>
      </c>
      <c r="FQ304">
        <v>0</v>
      </c>
      <c r="FR304">
        <f t="shared" si="123"/>
        <v>0</v>
      </c>
      <c r="FS304">
        <v>0</v>
      </c>
      <c r="FX304">
        <v>0</v>
      </c>
      <c r="FY304">
        <v>0</v>
      </c>
      <c r="GA304" t="s">
        <v>3</v>
      </c>
      <c r="GD304">
        <v>0</v>
      </c>
      <c r="GF304">
        <v>-1253527582</v>
      </c>
      <c r="GG304">
        <v>2</v>
      </c>
      <c r="GH304">
        <v>0</v>
      </c>
      <c r="GI304">
        <v>-2</v>
      </c>
      <c r="GJ304">
        <v>0</v>
      </c>
      <c r="GK304">
        <f>ROUND(R304*(R12)/100,2)</f>
        <v>0</v>
      </c>
      <c r="GL304">
        <f t="shared" si="124"/>
        <v>0</v>
      </c>
      <c r="GM304">
        <f t="shared" si="125"/>
        <v>23382.52</v>
      </c>
      <c r="GN304">
        <f t="shared" si="126"/>
        <v>23382.52</v>
      </c>
      <c r="GO304">
        <f t="shared" si="127"/>
        <v>0</v>
      </c>
      <c r="GP304">
        <f t="shared" si="128"/>
        <v>0</v>
      </c>
      <c r="GR304">
        <v>0</v>
      </c>
      <c r="GS304">
        <v>0</v>
      </c>
      <c r="GT304">
        <v>0</v>
      </c>
      <c r="GU304" t="s">
        <v>3</v>
      </c>
      <c r="GV304">
        <f t="shared" si="129"/>
        <v>0</v>
      </c>
      <c r="GW304">
        <v>1</v>
      </c>
      <c r="GX304">
        <f t="shared" si="130"/>
        <v>0</v>
      </c>
      <c r="HA304">
        <v>0</v>
      </c>
      <c r="HB304">
        <v>0</v>
      </c>
      <c r="HC304">
        <f t="shared" si="131"/>
        <v>0</v>
      </c>
      <c r="HE304" t="s">
        <v>3</v>
      </c>
      <c r="HF304" t="s">
        <v>3</v>
      </c>
      <c r="HM304" t="s">
        <v>3</v>
      </c>
      <c r="HN304" t="s">
        <v>3</v>
      </c>
      <c r="HO304" t="s">
        <v>3</v>
      </c>
      <c r="HP304" t="s">
        <v>3</v>
      </c>
      <c r="HQ304" t="s">
        <v>3</v>
      </c>
      <c r="IK304">
        <v>0</v>
      </c>
    </row>
    <row r="305" spans="1:245" x14ac:dyDescent="0.2">
      <c r="A305">
        <v>17</v>
      </c>
      <c r="B305">
        <v>1</v>
      </c>
      <c r="E305" t="s">
        <v>151</v>
      </c>
      <c r="F305" t="s">
        <v>143</v>
      </c>
      <c r="G305" t="s">
        <v>152</v>
      </c>
      <c r="H305" t="s">
        <v>150</v>
      </c>
      <c r="I305">
        <f>ROUND(122*2*4,9)</f>
        <v>976</v>
      </c>
      <c r="J305">
        <v>0</v>
      </c>
      <c r="K305">
        <f>ROUND(122*2*4,9)</f>
        <v>976</v>
      </c>
      <c r="O305">
        <f t="shared" si="99"/>
        <v>16269.92</v>
      </c>
      <c r="P305">
        <f t="shared" si="100"/>
        <v>16269.92</v>
      </c>
      <c r="Q305">
        <f t="shared" si="101"/>
        <v>0</v>
      </c>
      <c r="R305">
        <f t="shared" si="102"/>
        <v>0</v>
      </c>
      <c r="S305">
        <f t="shared" si="103"/>
        <v>0</v>
      </c>
      <c r="T305">
        <f t="shared" si="104"/>
        <v>0</v>
      </c>
      <c r="U305">
        <f t="shared" si="105"/>
        <v>0</v>
      </c>
      <c r="V305">
        <f t="shared" si="106"/>
        <v>0</v>
      </c>
      <c r="W305">
        <f t="shared" si="107"/>
        <v>0</v>
      </c>
      <c r="X305">
        <f t="shared" si="108"/>
        <v>0</v>
      </c>
      <c r="Y305">
        <f t="shared" si="109"/>
        <v>0</v>
      </c>
      <c r="AA305">
        <v>75535780</v>
      </c>
      <c r="AB305">
        <f t="shared" si="110"/>
        <v>16.670000000000002</v>
      </c>
      <c r="AC305">
        <f t="shared" si="132"/>
        <v>16.670000000000002</v>
      </c>
      <c r="AD305">
        <f t="shared" si="133"/>
        <v>0</v>
      </c>
      <c r="AE305">
        <f t="shared" si="134"/>
        <v>0</v>
      </c>
      <c r="AF305">
        <f t="shared" si="134"/>
        <v>0</v>
      </c>
      <c r="AG305">
        <f t="shared" si="111"/>
        <v>0</v>
      </c>
      <c r="AH305">
        <f t="shared" si="135"/>
        <v>0</v>
      </c>
      <c r="AI305">
        <f t="shared" si="135"/>
        <v>0</v>
      </c>
      <c r="AJ305">
        <f t="shared" si="112"/>
        <v>0</v>
      </c>
      <c r="AK305">
        <v>16.670000000000002</v>
      </c>
      <c r="AL305">
        <v>16.670000000000002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1</v>
      </c>
      <c r="AW305">
        <v>1</v>
      </c>
      <c r="AZ305">
        <v>1</v>
      </c>
      <c r="BA305">
        <v>1</v>
      </c>
      <c r="BB305">
        <v>1</v>
      </c>
      <c r="BC305">
        <v>1</v>
      </c>
      <c r="BD305" t="s">
        <v>3</v>
      </c>
      <c r="BE305" t="s">
        <v>3</v>
      </c>
      <c r="BF305" t="s">
        <v>3</v>
      </c>
      <c r="BG305" t="s">
        <v>3</v>
      </c>
      <c r="BH305">
        <v>3</v>
      </c>
      <c r="BI305">
        <v>1</v>
      </c>
      <c r="BJ305" t="s">
        <v>3</v>
      </c>
      <c r="BM305">
        <v>6001</v>
      </c>
      <c r="BN305">
        <v>0</v>
      </c>
      <c r="BO305" t="s">
        <v>3</v>
      </c>
      <c r="BP305">
        <v>0</v>
      </c>
      <c r="BQ305">
        <v>0</v>
      </c>
      <c r="BR305">
        <v>0</v>
      </c>
      <c r="BS305">
        <v>1</v>
      </c>
      <c r="BT305">
        <v>1</v>
      </c>
      <c r="BU305">
        <v>1</v>
      </c>
      <c r="BV305">
        <v>1</v>
      </c>
      <c r="BW305">
        <v>1</v>
      </c>
      <c r="BX305">
        <v>1</v>
      </c>
      <c r="BY305" t="s">
        <v>3</v>
      </c>
      <c r="BZ305">
        <v>0</v>
      </c>
      <c r="CA305">
        <v>0</v>
      </c>
      <c r="CB305" t="s">
        <v>3</v>
      </c>
      <c r="CE305">
        <v>0</v>
      </c>
      <c r="CF305">
        <v>0</v>
      </c>
      <c r="CG305">
        <v>0</v>
      </c>
      <c r="CM305">
        <v>0</v>
      </c>
      <c r="CN305" t="s">
        <v>3</v>
      </c>
      <c r="CO305">
        <v>0</v>
      </c>
      <c r="CP305">
        <f t="shared" si="113"/>
        <v>16269.92</v>
      </c>
      <c r="CQ305">
        <f t="shared" si="114"/>
        <v>16.670000000000002</v>
      </c>
      <c r="CR305">
        <f t="shared" si="136"/>
        <v>0</v>
      </c>
      <c r="CS305">
        <f t="shared" si="115"/>
        <v>0</v>
      </c>
      <c r="CT305">
        <f t="shared" si="116"/>
        <v>0</v>
      </c>
      <c r="CU305">
        <f t="shared" si="117"/>
        <v>0</v>
      </c>
      <c r="CV305">
        <f t="shared" si="118"/>
        <v>0</v>
      </c>
      <c r="CW305">
        <f t="shared" si="119"/>
        <v>0</v>
      </c>
      <c r="CX305">
        <f t="shared" si="120"/>
        <v>0</v>
      </c>
      <c r="CY305">
        <f t="shared" si="121"/>
        <v>0</v>
      </c>
      <c r="CZ305">
        <f t="shared" si="122"/>
        <v>0</v>
      </c>
      <c r="DC305" t="s">
        <v>3</v>
      </c>
      <c r="DD305" t="s">
        <v>3</v>
      </c>
      <c r="DE305" t="s">
        <v>3</v>
      </c>
      <c r="DF305" t="s">
        <v>3</v>
      </c>
      <c r="DG305" t="s">
        <v>3</v>
      </c>
      <c r="DH305" t="s">
        <v>3</v>
      </c>
      <c r="DI305" t="s">
        <v>3</v>
      </c>
      <c r="DJ305" t="s">
        <v>3</v>
      </c>
      <c r="DK305" t="s">
        <v>3</v>
      </c>
      <c r="DL305" t="s">
        <v>3</v>
      </c>
      <c r="DM305" t="s">
        <v>3</v>
      </c>
      <c r="DN305">
        <v>0</v>
      </c>
      <c r="DO305">
        <v>0</v>
      </c>
      <c r="DP305">
        <v>1</v>
      </c>
      <c r="DQ305">
        <v>1</v>
      </c>
      <c r="DU305">
        <v>1010</v>
      </c>
      <c r="DV305" t="s">
        <v>150</v>
      </c>
      <c r="DW305" t="s">
        <v>150</v>
      </c>
      <c r="DX305">
        <v>1</v>
      </c>
      <c r="DZ305" t="s">
        <v>3</v>
      </c>
      <c r="EA305" t="s">
        <v>3</v>
      </c>
      <c r="EB305" t="s">
        <v>3</v>
      </c>
      <c r="EC305" t="s">
        <v>3</v>
      </c>
      <c r="EE305">
        <v>75448094</v>
      </c>
      <c r="EF305">
        <v>0</v>
      </c>
      <c r="EG305" t="s">
        <v>146</v>
      </c>
      <c r="EH305">
        <v>0</v>
      </c>
      <c r="EI305" t="s">
        <v>3</v>
      </c>
      <c r="EJ305">
        <v>1</v>
      </c>
      <c r="EK305">
        <v>6001</v>
      </c>
      <c r="EL305" t="s">
        <v>147</v>
      </c>
      <c r="EM305" t="s">
        <v>146</v>
      </c>
      <c r="EO305" t="s">
        <v>3</v>
      </c>
      <c r="EQ305">
        <v>0</v>
      </c>
      <c r="ER305">
        <v>16.670000000000002</v>
      </c>
      <c r="ES305">
        <v>16.670000000000002</v>
      </c>
      <c r="ET305">
        <v>0</v>
      </c>
      <c r="EU305">
        <v>0</v>
      </c>
      <c r="EV305">
        <v>0</v>
      </c>
      <c r="EW305">
        <v>0</v>
      </c>
      <c r="EX305">
        <v>0</v>
      </c>
      <c r="EY305">
        <v>0</v>
      </c>
      <c r="FQ305">
        <v>0</v>
      </c>
      <c r="FR305">
        <f t="shared" si="123"/>
        <v>0</v>
      </c>
      <c r="FS305">
        <v>0</v>
      </c>
      <c r="FX305">
        <v>0</v>
      </c>
      <c r="FY305">
        <v>0</v>
      </c>
      <c r="GA305" t="s">
        <v>3</v>
      </c>
      <c r="GD305">
        <v>0</v>
      </c>
      <c r="GF305">
        <v>-149669504</v>
      </c>
      <c r="GG305">
        <v>2</v>
      </c>
      <c r="GH305">
        <v>0</v>
      </c>
      <c r="GI305">
        <v>-2</v>
      </c>
      <c r="GJ305">
        <v>0</v>
      </c>
      <c r="GK305">
        <f>ROUND(R305*(R12)/100,2)</f>
        <v>0</v>
      </c>
      <c r="GL305">
        <f t="shared" si="124"/>
        <v>0</v>
      </c>
      <c r="GM305">
        <f t="shared" si="125"/>
        <v>16269.92</v>
      </c>
      <c r="GN305">
        <f t="shared" si="126"/>
        <v>16269.92</v>
      </c>
      <c r="GO305">
        <f t="shared" si="127"/>
        <v>0</v>
      </c>
      <c r="GP305">
        <f t="shared" si="128"/>
        <v>0</v>
      </c>
      <c r="GR305">
        <v>0</v>
      </c>
      <c r="GS305">
        <v>0</v>
      </c>
      <c r="GT305">
        <v>0</v>
      </c>
      <c r="GU305" t="s">
        <v>3</v>
      </c>
      <c r="GV305">
        <f t="shared" si="129"/>
        <v>0</v>
      </c>
      <c r="GW305">
        <v>1</v>
      </c>
      <c r="GX305">
        <f t="shared" si="130"/>
        <v>0</v>
      </c>
      <c r="HA305">
        <v>0</v>
      </c>
      <c r="HB305">
        <v>0</v>
      </c>
      <c r="HC305">
        <f t="shared" si="131"/>
        <v>0</v>
      </c>
      <c r="HE305" t="s">
        <v>3</v>
      </c>
      <c r="HF305" t="s">
        <v>3</v>
      </c>
      <c r="HM305" t="s">
        <v>3</v>
      </c>
      <c r="HN305" t="s">
        <v>3</v>
      </c>
      <c r="HO305" t="s">
        <v>3</v>
      </c>
      <c r="HP305" t="s">
        <v>3</v>
      </c>
      <c r="HQ305" t="s">
        <v>3</v>
      </c>
      <c r="IK305">
        <v>0</v>
      </c>
    </row>
    <row r="306" spans="1:245" x14ac:dyDescent="0.2">
      <c r="A306">
        <v>17</v>
      </c>
      <c r="B306">
        <v>1</v>
      </c>
      <c r="E306" t="s">
        <v>153</v>
      </c>
      <c r="F306" t="s">
        <v>143</v>
      </c>
      <c r="G306" t="s">
        <v>154</v>
      </c>
      <c r="H306" t="s">
        <v>150</v>
      </c>
      <c r="I306">
        <f>ROUND(4*2*4,9)</f>
        <v>32</v>
      </c>
      <c r="J306">
        <v>0</v>
      </c>
      <c r="K306">
        <f>ROUND(4*2*4,9)</f>
        <v>32</v>
      </c>
      <c r="O306">
        <f t="shared" si="99"/>
        <v>1893.44</v>
      </c>
      <c r="P306">
        <f t="shared" si="100"/>
        <v>1893.44</v>
      </c>
      <c r="Q306">
        <f t="shared" si="101"/>
        <v>0</v>
      </c>
      <c r="R306">
        <f t="shared" si="102"/>
        <v>0</v>
      </c>
      <c r="S306">
        <f t="shared" si="103"/>
        <v>0</v>
      </c>
      <c r="T306">
        <f t="shared" si="104"/>
        <v>0</v>
      </c>
      <c r="U306">
        <f t="shared" si="105"/>
        <v>0</v>
      </c>
      <c r="V306">
        <f t="shared" si="106"/>
        <v>0</v>
      </c>
      <c r="W306">
        <f t="shared" si="107"/>
        <v>0</v>
      </c>
      <c r="X306">
        <f t="shared" si="108"/>
        <v>0</v>
      </c>
      <c r="Y306">
        <f t="shared" si="109"/>
        <v>0</v>
      </c>
      <c r="AA306">
        <v>75535780</v>
      </c>
      <c r="AB306">
        <f t="shared" si="110"/>
        <v>59.17</v>
      </c>
      <c r="AC306">
        <f t="shared" si="132"/>
        <v>59.17</v>
      </c>
      <c r="AD306">
        <f t="shared" si="133"/>
        <v>0</v>
      </c>
      <c r="AE306">
        <f t="shared" si="134"/>
        <v>0</v>
      </c>
      <c r="AF306">
        <f t="shared" si="134"/>
        <v>0</v>
      </c>
      <c r="AG306">
        <f t="shared" si="111"/>
        <v>0</v>
      </c>
      <c r="AH306">
        <f t="shared" si="135"/>
        <v>0</v>
      </c>
      <c r="AI306">
        <f t="shared" si="135"/>
        <v>0</v>
      </c>
      <c r="AJ306">
        <f t="shared" si="112"/>
        <v>0</v>
      </c>
      <c r="AK306">
        <v>59.17</v>
      </c>
      <c r="AL306">
        <v>59.17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1</v>
      </c>
      <c r="AW306">
        <v>1</v>
      </c>
      <c r="AZ306">
        <v>1</v>
      </c>
      <c r="BA306">
        <v>1</v>
      </c>
      <c r="BB306">
        <v>1</v>
      </c>
      <c r="BC306">
        <v>1</v>
      </c>
      <c r="BD306" t="s">
        <v>3</v>
      </c>
      <c r="BE306" t="s">
        <v>3</v>
      </c>
      <c r="BF306" t="s">
        <v>3</v>
      </c>
      <c r="BG306" t="s">
        <v>3</v>
      </c>
      <c r="BH306">
        <v>3</v>
      </c>
      <c r="BI306">
        <v>1</v>
      </c>
      <c r="BJ306" t="s">
        <v>3</v>
      </c>
      <c r="BM306">
        <v>6001</v>
      </c>
      <c r="BN306">
        <v>0</v>
      </c>
      <c r="BO306" t="s">
        <v>3</v>
      </c>
      <c r="BP306">
        <v>0</v>
      </c>
      <c r="BQ306">
        <v>0</v>
      </c>
      <c r="BR306">
        <v>0</v>
      </c>
      <c r="BS306">
        <v>1</v>
      </c>
      <c r="BT306">
        <v>1</v>
      </c>
      <c r="BU306">
        <v>1</v>
      </c>
      <c r="BV306">
        <v>1</v>
      </c>
      <c r="BW306">
        <v>1</v>
      </c>
      <c r="BX306">
        <v>1</v>
      </c>
      <c r="BY306" t="s">
        <v>3</v>
      </c>
      <c r="BZ306">
        <v>0</v>
      </c>
      <c r="CA306">
        <v>0</v>
      </c>
      <c r="CB306" t="s">
        <v>3</v>
      </c>
      <c r="CE306">
        <v>0</v>
      </c>
      <c r="CF306">
        <v>0</v>
      </c>
      <c r="CG306">
        <v>0</v>
      </c>
      <c r="CM306">
        <v>0</v>
      </c>
      <c r="CN306" t="s">
        <v>3</v>
      </c>
      <c r="CO306">
        <v>0</v>
      </c>
      <c r="CP306">
        <f t="shared" si="113"/>
        <v>1893.44</v>
      </c>
      <c r="CQ306">
        <f t="shared" si="114"/>
        <v>59.17</v>
      </c>
      <c r="CR306">
        <f t="shared" si="136"/>
        <v>0</v>
      </c>
      <c r="CS306">
        <f t="shared" si="115"/>
        <v>0</v>
      </c>
      <c r="CT306">
        <f t="shared" si="116"/>
        <v>0</v>
      </c>
      <c r="CU306">
        <f t="shared" si="117"/>
        <v>0</v>
      </c>
      <c r="CV306">
        <f t="shared" si="118"/>
        <v>0</v>
      </c>
      <c r="CW306">
        <f t="shared" si="119"/>
        <v>0</v>
      </c>
      <c r="CX306">
        <f t="shared" si="120"/>
        <v>0</v>
      </c>
      <c r="CY306">
        <f t="shared" si="121"/>
        <v>0</v>
      </c>
      <c r="CZ306">
        <f t="shared" si="122"/>
        <v>0</v>
      </c>
      <c r="DC306" t="s">
        <v>3</v>
      </c>
      <c r="DD306" t="s">
        <v>3</v>
      </c>
      <c r="DE306" t="s">
        <v>3</v>
      </c>
      <c r="DF306" t="s">
        <v>3</v>
      </c>
      <c r="DG306" t="s">
        <v>3</v>
      </c>
      <c r="DH306" t="s">
        <v>3</v>
      </c>
      <c r="DI306" t="s">
        <v>3</v>
      </c>
      <c r="DJ306" t="s">
        <v>3</v>
      </c>
      <c r="DK306" t="s">
        <v>3</v>
      </c>
      <c r="DL306" t="s">
        <v>3</v>
      </c>
      <c r="DM306" t="s">
        <v>3</v>
      </c>
      <c r="DN306">
        <v>0</v>
      </c>
      <c r="DO306">
        <v>0</v>
      </c>
      <c r="DP306">
        <v>1</v>
      </c>
      <c r="DQ306">
        <v>1</v>
      </c>
      <c r="DU306">
        <v>1010</v>
      </c>
      <c r="DV306" t="s">
        <v>150</v>
      </c>
      <c r="DW306" t="s">
        <v>150</v>
      </c>
      <c r="DX306">
        <v>1</v>
      </c>
      <c r="DZ306" t="s">
        <v>3</v>
      </c>
      <c r="EA306" t="s">
        <v>3</v>
      </c>
      <c r="EB306" t="s">
        <v>3</v>
      </c>
      <c r="EC306" t="s">
        <v>3</v>
      </c>
      <c r="EE306">
        <v>75448094</v>
      </c>
      <c r="EF306">
        <v>0</v>
      </c>
      <c r="EG306" t="s">
        <v>146</v>
      </c>
      <c r="EH306">
        <v>0</v>
      </c>
      <c r="EI306" t="s">
        <v>3</v>
      </c>
      <c r="EJ306">
        <v>1</v>
      </c>
      <c r="EK306">
        <v>6001</v>
      </c>
      <c r="EL306" t="s">
        <v>147</v>
      </c>
      <c r="EM306" t="s">
        <v>146</v>
      </c>
      <c r="EO306" t="s">
        <v>3</v>
      </c>
      <c r="EQ306">
        <v>0</v>
      </c>
      <c r="ER306">
        <v>59.17</v>
      </c>
      <c r="ES306">
        <v>59.17</v>
      </c>
      <c r="ET306">
        <v>0</v>
      </c>
      <c r="EU306">
        <v>0</v>
      </c>
      <c r="EV306">
        <v>0</v>
      </c>
      <c r="EW306">
        <v>0</v>
      </c>
      <c r="EX306">
        <v>0</v>
      </c>
      <c r="EY306">
        <v>0</v>
      </c>
      <c r="FQ306">
        <v>0</v>
      </c>
      <c r="FR306">
        <f t="shared" si="123"/>
        <v>0</v>
      </c>
      <c r="FS306">
        <v>0</v>
      </c>
      <c r="FX306">
        <v>0</v>
      </c>
      <c r="FY306">
        <v>0</v>
      </c>
      <c r="GA306" t="s">
        <v>3</v>
      </c>
      <c r="GD306">
        <v>0</v>
      </c>
      <c r="GF306">
        <v>1747883095</v>
      </c>
      <c r="GG306">
        <v>2</v>
      </c>
      <c r="GH306">
        <v>0</v>
      </c>
      <c r="GI306">
        <v>-2</v>
      </c>
      <c r="GJ306">
        <v>0</v>
      </c>
      <c r="GK306">
        <f>ROUND(R306*(R12)/100,2)</f>
        <v>0</v>
      </c>
      <c r="GL306">
        <f t="shared" si="124"/>
        <v>0</v>
      </c>
      <c r="GM306">
        <f t="shared" si="125"/>
        <v>1893.44</v>
      </c>
      <c r="GN306">
        <f t="shared" si="126"/>
        <v>1893.44</v>
      </c>
      <c r="GO306">
        <f t="shared" si="127"/>
        <v>0</v>
      </c>
      <c r="GP306">
        <f t="shared" si="128"/>
        <v>0</v>
      </c>
      <c r="GR306">
        <v>0</v>
      </c>
      <c r="GS306">
        <v>0</v>
      </c>
      <c r="GT306">
        <v>0</v>
      </c>
      <c r="GU306" t="s">
        <v>3</v>
      </c>
      <c r="GV306">
        <f t="shared" si="129"/>
        <v>0</v>
      </c>
      <c r="GW306">
        <v>1</v>
      </c>
      <c r="GX306">
        <f t="shared" si="130"/>
        <v>0</v>
      </c>
      <c r="HA306">
        <v>0</v>
      </c>
      <c r="HB306">
        <v>0</v>
      </c>
      <c r="HC306">
        <f t="shared" si="131"/>
        <v>0</v>
      </c>
      <c r="HE306" t="s">
        <v>3</v>
      </c>
      <c r="HF306" t="s">
        <v>3</v>
      </c>
      <c r="HM306" t="s">
        <v>3</v>
      </c>
      <c r="HN306" t="s">
        <v>3</v>
      </c>
      <c r="HO306" t="s">
        <v>3</v>
      </c>
      <c r="HP306" t="s">
        <v>3</v>
      </c>
      <c r="HQ306" t="s">
        <v>3</v>
      </c>
      <c r="IK306">
        <v>0</v>
      </c>
    </row>
    <row r="307" spans="1:245" x14ac:dyDescent="0.2">
      <c r="A307">
        <v>17</v>
      </c>
      <c r="B307">
        <v>1</v>
      </c>
      <c r="E307" t="s">
        <v>155</v>
      </c>
      <c r="F307" t="s">
        <v>143</v>
      </c>
      <c r="G307" t="s">
        <v>156</v>
      </c>
      <c r="H307" t="s">
        <v>150</v>
      </c>
      <c r="I307">
        <f>ROUND(1*17*8,9)</f>
        <v>136</v>
      </c>
      <c r="J307">
        <v>0</v>
      </c>
      <c r="K307">
        <f>ROUND(1*17*8,9)</f>
        <v>136</v>
      </c>
      <c r="O307">
        <f t="shared" si="99"/>
        <v>3740</v>
      </c>
      <c r="P307">
        <f t="shared" si="100"/>
        <v>3740</v>
      </c>
      <c r="Q307">
        <f t="shared" si="101"/>
        <v>0</v>
      </c>
      <c r="R307">
        <f t="shared" si="102"/>
        <v>0</v>
      </c>
      <c r="S307">
        <f t="shared" si="103"/>
        <v>0</v>
      </c>
      <c r="T307">
        <f t="shared" si="104"/>
        <v>0</v>
      </c>
      <c r="U307">
        <f t="shared" si="105"/>
        <v>0</v>
      </c>
      <c r="V307">
        <f t="shared" si="106"/>
        <v>0</v>
      </c>
      <c r="W307">
        <f t="shared" si="107"/>
        <v>0</v>
      </c>
      <c r="X307">
        <f t="shared" si="108"/>
        <v>0</v>
      </c>
      <c r="Y307">
        <f t="shared" si="109"/>
        <v>0</v>
      </c>
      <c r="AA307">
        <v>75535780</v>
      </c>
      <c r="AB307">
        <f t="shared" si="110"/>
        <v>27.5</v>
      </c>
      <c r="AC307">
        <f t="shared" si="132"/>
        <v>27.5</v>
      </c>
      <c r="AD307">
        <f t="shared" si="133"/>
        <v>0</v>
      </c>
      <c r="AE307">
        <f t="shared" si="134"/>
        <v>0</v>
      </c>
      <c r="AF307">
        <f t="shared" si="134"/>
        <v>0</v>
      </c>
      <c r="AG307">
        <f t="shared" si="111"/>
        <v>0</v>
      </c>
      <c r="AH307">
        <f t="shared" si="135"/>
        <v>0</v>
      </c>
      <c r="AI307">
        <f t="shared" si="135"/>
        <v>0</v>
      </c>
      <c r="AJ307">
        <f t="shared" si="112"/>
        <v>0</v>
      </c>
      <c r="AK307">
        <v>27.5</v>
      </c>
      <c r="AL307">
        <v>27.5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1</v>
      </c>
      <c r="AW307">
        <v>1</v>
      </c>
      <c r="AZ307">
        <v>1</v>
      </c>
      <c r="BA307">
        <v>1</v>
      </c>
      <c r="BB307">
        <v>1</v>
      </c>
      <c r="BC307">
        <v>1</v>
      </c>
      <c r="BD307" t="s">
        <v>3</v>
      </c>
      <c r="BE307" t="s">
        <v>3</v>
      </c>
      <c r="BF307" t="s">
        <v>3</v>
      </c>
      <c r="BG307" t="s">
        <v>3</v>
      </c>
      <c r="BH307">
        <v>3</v>
      </c>
      <c r="BI307">
        <v>1</v>
      </c>
      <c r="BJ307" t="s">
        <v>3</v>
      </c>
      <c r="BM307">
        <v>6001</v>
      </c>
      <c r="BN307">
        <v>0</v>
      </c>
      <c r="BO307" t="s">
        <v>3</v>
      </c>
      <c r="BP307">
        <v>0</v>
      </c>
      <c r="BQ307">
        <v>0</v>
      </c>
      <c r="BR307">
        <v>0</v>
      </c>
      <c r="BS307">
        <v>1</v>
      </c>
      <c r="BT307">
        <v>1</v>
      </c>
      <c r="BU307">
        <v>1</v>
      </c>
      <c r="BV307">
        <v>1</v>
      </c>
      <c r="BW307">
        <v>1</v>
      </c>
      <c r="BX307">
        <v>1</v>
      </c>
      <c r="BY307" t="s">
        <v>3</v>
      </c>
      <c r="BZ307">
        <v>0</v>
      </c>
      <c r="CA307">
        <v>0</v>
      </c>
      <c r="CB307" t="s">
        <v>3</v>
      </c>
      <c r="CE307">
        <v>0</v>
      </c>
      <c r="CF307">
        <v>0</v>
      </c>
      <c r="CG307">
        <v>0</v>
      </c>
      <c r="CM307">
        <v>0</v>
      </c>
      <c r="CN307" t="s">
        <v>3</v>
      </c>
      <c r="CO307">
        <v>0</v>
      </c>
      <c r="CP307">
        <f t="shared" si="113"/>
        <v>3740</v>
      </c>
      <c r="CQ307">
        <f t="shared" si="114"/>
        <v>27.5</v>
      </c>
      <c r="CR307">
        <f t="shared" si="136"/>
        <v>0</v>
      </c>
      <c r="CS307">
        <f t="shared" si="115"/>
        <v>0</v>
      </c>
      <c r="CT307">
        <f t="shared" si="116"/>
        <v>0</v>
      </c>
      <c r="CU307">
        <f t="shared" si="117"/>
        <v>0</v>
      </c>
      <c r="CV307">
        <f t="shared" si="118"/>
        <v>0</v>
      </c>
      <c r="CW307">
        <f t="shared" si="119"/>
        <v>0</v>
      </c>
      <c r="CX307">
        <f t="shared" si="120"/>
        <v>0</v>
      </c>
      <c r="CY307">
        <f t="shared" si="121"/>
        <v>0</v>
      </c>
      <c r="CZ307">
        <f t="shared" si="122"/>
        <v>0</v>
      </c>
      <c r="DC307" t="s">
        <v>3</v>
      </c>
      <c r="DD307" t="s">
        <v>3</v>
      </c>
      <c r="DE307" t="s">
        <v>3</v>
      </c>
      <c r="DF307" t="s">
        <v>3</v>
      </c>
      <c r="DG307" t="s">
        <v>3</v>
      </c>
      <c r="DH307" t="s">
        <v>3</v>
      </c>
      <c r="DI307" t="s">
        <v>3</v>
      </c>
      <c r="DJ307" t="s">
        <v>3</v>
      </c>
      <c r="DK307" t="s">
        <v>3</v>
      </c>
      <c r="DL307" t="s">
        <v>3</v>
      </c>
      <c r="DM307" t="s">
        <v>3</v>
      </c>
      <c r="DN307">
        <v>0</v>
      </c>
      <c r="DO307">
        <v>0</v>
      </c>
      <c r="DP307">
        <v>1</v>
      </c>
      <c r="DQ307">
        <v>1</v>
      </c>
      <c r="DU307">
        <v>1010</v>
      </c>
      <c r="DV307" t="s">
        <v>150</v>
      </c>
      <c r="DW307" t="s">
        <v>150</v>
      </c>
      <c r="DX307">
        <v>1</v>
      </c>
      <c r="DZ307" t="s">
        <v>3</v>
      </c>
      <c r="EA307" t="s">
        <v>3</v>
      </c>
      <c r="EB307" t="s">
        <v>3</v>
      </c>
      <c r="EC307" t="s">
        <v>3</v>
      </c>
      <c r="EE307">
        <v>75448094</v>
      </c>
      <c r="EF307">
        <v>0</v>
      </c>
      <c r="EG307" t="s">
        <v>146</v>
      </c>
      <c r="EH307">
        <v>0</v>
      </c>
      <c r="EI307" t="s">
        <v>3</v>
      </c>
      <c r="EJ307">
        <v>1</v>
      </c>
      <c r="EK307">
        <v>6001</v>
      </c>
      <c r="EL307" t="s">
        <v>147</v>
      </c>
      <c r="EM307" t="s">
        <v>146</v>
      </c>
      <c r="EO307" t="s">
        <v>3</v>
      </c>
      <c r="EQ307">
        <v>0</v>
      </c>
      <c r="ER307">
        <v>27.5</v>
      </c>
      <c r="ES307">
        <v>27.5</v>
      </c>
      <c r="ET307">
        <v>0</v>
      </c>
      <c r="EU307">
        <v>0</v>
      </c>
      <c r="EV307">
        <v>0</v>
      </c>
      <c r="EW307">
        <v>0</v>
      </c>
      <c r="EX307">
        <v>0</v>
      </c>
      <c r="EY307">
        <v>0</v>
      </c>
      <c r="FQ307">
        <v>0</v>
      </c>
      <c r="FR307">
        <f t="shared" si="123"/>
        <v>0</v>
      </c>
      <c r="FS307">
        <v>0</v>
      </c>
      <c r="FX307">
        <v>0</v>
      </c>
      <c r="FY307">
        <v>0</v>
      </c>
      <c r="GA307" t="s">
        <v>3</v>
      </c>
      <c r="GD307">
        <v>0</v>
      </c>
      <c r="GF307">
        <v>-667195548</v>
      </c>
      <c r="GG307">
        <v>2</v>
      </c>
      <c r="GH307">
        <v>0</v>
      </c>
      <c r="GI307">
        <v>-2</v>
      </c>
      <c r="GJ307">
        <v>0</v>
      </c>
      <c r="GK307">
        <f>ROUND(R307*(R12)/100,2)</f>
        <v>0</v>
      </c>
      <c r="GL307">
        <f t="shared" si="124"/>
        <v>0</v>
      </c>
      <c r="GM307">
        <f t="shared" si="125"/>
        <v>3740</v>
      </c>
      <c r="GN307">
        <f t="shared" si="126"/>
        <v>3740</v>
      </c>
      <c r="GO307">
        <f t="shared" si="127"/>
        <v>0</v>
      </c>
      <c r="GP307">
        <f t="shared" si="128"/>
        <v>0</v>
      </c>
      <c r="GR307">
        <v>0</v>
      </c>
      <c r="GS307">
        <v>0</v>
      </c>
      <c r="GT307">
        <v>0</v>
      </c>
      <c r="GU307" t="s">
        <v>3</v>
      </c>
      <c r="GV307">
        <f t="shared" si="129"/>
        <v>0</v>
      </c>
      <c r="GW307">
        <v>1</v>
      </c>
      <c r="GX307">
        <f t="shared" si="130"/>
        <v>0</v>
      </c>
      <c r="HA307">
        <v>0</v>
      </c>
      <c r="HB307">
        <v>0</v>
      </c>
      <c r="HC307">
        <f t="shared" si="131"/>
        <v>0</v>
      </c>
      <c r="HE307" t="s">
        <v>3</v>
      </c>
      <c r="HF307" t="s">
        <v>3</v>
      </c>
      <c r="HM307" t="s">
        <v>3</v>
      </c>
      <c r="HN307" t="s">
        <v>3</v>
      </c>
      <c r="HO307" t="s">
        <v>3</v>
      </c>
      <c r="HP307" t="s">
        <v>3</v>
      </c>
      <c r="HQ307" t="s">
        <v>3</v>
      </c>
      <c r="IK307">
        <v>0</v>
      </c>
    </row>
    <row r="309" spans="1:245" x14ac:dyDescent="0.2">
      <c r="A309" s="2">
        <v>51</v>
      </c>
      <c r="B309" s="2">
        <f>B295</f>
        <v>1</v>
      </c>
      <c r="C309" s="2">
        <f>A295</f>
        <v>5</v>
      </c>
      <c r="D309" s="2">
        <f>ROW(A295)</f>
        <v>295</v>
      </c>
      <c r="E309" s="2"/>
      <c r="F309" s="2" t="str">
        <f>IF(F295&lt;&gt;"",F295,"")</f>
        <v/>
      </c>
      <c r="G309" s="2" t="str">
        <f>IF(G295&lt;&gt;"",G295,"")</f>
        <v>Мытье сантехнических приборов</v>
      </c>
      <c r="H309" s="2">
        <v>0</v>
      </c>
      <c r="I309" s="2"/>
      <c r="J309" s="2"/>
      <c r="K309" s="2"/>
      <c r="L309" s="2"/>
      <c r="M309" s="2"/>
      <c r="N309" s="2"/>
      <c r="O309" s="2">
        <f t="shared" ref="O309:T309" si="137">ROUND(AB309,2)</f>
        <v>325878.94</v>
      </c>
      <c r="P309" s="2">
        <f t="shared" si="137"/>
        <v>69675.570000000007</v>
      </c>
      <c r="Q309" s="2">
        <f t="shared" si="137"/>
        <v>0</v>
      </c>
      <c r="R309" s="2">
        <f t="shared" si="137"/>
        <v>0</v>
      </c>
      <c r="S309" s="2">
        <f t="shared" si="137"/>
        <v>256203.37</v>
      </c>
      <c r="T309" s="2">
        <f t="shared" si="137"/>
        <v>0</v>
      </c>
      <c r="U309" s="2">
        <f>AH309</f>
        <v>915.7320000000002</v>
      </c>
      <c r="V309" s="2">
        <f>AI309</f>
        <v>0</v>
      </c>
      <c r="W309" s="2">
        <f>ROUND(AJ309,2)</f>
        <v>0</v>
      </c>
      <c r="X309" s="2">
        <f>ROUND(AK309,2)</f>
        <v>179342.36</v>
      </c>
      <c r="Y309" s="2">
        <f>ROUND(AL309,2)</f>
        <v>25620.34</v>
      </c>
      <c r="Z309" s="2"/>
      <c r="AA309" s="2"/>
      <c r="AB309" s="2">
        <f>ROUND(SUMIF(AA299:AA307,"=75535780",O299:O307),2)</f>
        <v>325878.94</v>
      </c>
      <c r="AC309" s="2">
        <f>ROUND(SUMIF(AA299:AA307,"=75535780",P299:P307),2)</f>
        <v>69675.570000000007</v>
      </c>
      <c r="AD309" s="2">
        <f>ROUND(SUMIF(AA299:AA307,"=75535780",Q299:Q307),2)</f>
        <v>0</v>
      </c>
      <c r="AE309" s="2">
        <f>ROUND(SUMIF(AA299:AA307,"=75535780",R299:R307),2)</f>
        <v>0</v>
      </c>
      <c r="AF309" s="2">
        <f>ROUND(SUMIF(AA299:AA307,"=75535780",S299:S307),2)</f>
        <v>256203.37</v>
      </c>
      <c r="AG309" s="2">
        <f>ROUND(SUMIF(AA299:AA307,"=75535780",T299:T307),2)</f>
        <v>0</v>
      </c>
      <c r="AH309" s="2">
        <f>SUMIF(AA299:AA307,"=75535780",U299:U307)</f>
        <v>915.7320000000002</v>
      </c>
      <c r="AI309" s="2">
        <f>SUMIF(AA299:AA307,"=75535780",V299:V307)</f>
        <v>0</v>
      </c>
      <c r="AJ309" s="2">
        <f>ROUND(SUMIF(AA299:AA307,"=75535780",W299:W307),2)</f>
        <v>0</v>
      </c>
      <c r="AK309" s="2">
        <f>ROUND(SUMIF(AA299:AA307,"=75535780",X299:X307),2)</f>
        <v>179342.36</v>
      </c>
      <c r="AL309" s="2">
        <f>ROUND(SUMIF(AA299:AA307,"=75535780",Y299:Y307),2)</f>
        <v>25620.34</v>
      </c>
      <c r="AM309" s="2"/>
      <c r="AN309" s="2"/>
      <c r="AO309" s="2">
        <f t="shared" ref="AO309:BD309" si="138">ROUND(BX309,2)</f>
        <v>0</v>
      </c>
      <c r="AP309" s="2">
        <f t="shared" si="138"/>
        <v>0</v>
      </c>
      <c r="AQ309" s="2">
        <f t="shared" si="138"/>
        <v>0</v>
      </c>
      <c r="AR309" s="2">
        <f t="shared" si="138"/>
        <v>530841.64</v>
      </c>
      <c r="AS309" s="2">
        <f t="shared" si="138"/>
        <v>51922.19</v>
      </c>
      <c r="AT309" s="2">
        <f t="shared" si="138"/>
        <v>0</v>
      </c>
      <c r="AU309" s="2">
        <f t="shared" si="138"/>
        <v>478919.45</v>
      </c>
      <c r="AV309" s="2">
        <f t="shared" si="138"/>
        <v>69675.570000000007</v>
      </c>
      <c r="AW309" s="2">
        <f t="shared" si="138"/>
        <v>69675.570000000007</v>
      </c>
      <c r="AX309" s="2">
        <f t="shared" si="138"/>
        <v>0</v>
      </c>
      <c r="AY309" s="2">
        <f t="shared" si="138"/>
        <v>69675.570000000007</v>
      </c>
      <c r="AZ309" s="2">
        <f t="shared" si="138"/>
        <v>0</v>
      </c>
      <c r="BA309" s="2">
        <f t="shared" si="138"/>
        <v>0</v>
      </c>
      <c r="BB309" s="2">
        <f t="shared" si="138"/>
        <v>0</v>
      </c>
      <c r="BC309" s="2">
        <f t="shared" si="138"/>
        <v>0</v>
      </c>
      <c r="BD309" s="2">
        <f t="shared" si="138"/>
        <v>0</v>
      </c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>
        <f>ROUND(SUMIF(AA299:AA307,"=75535780",FQ299:FQ307),2)</f>
        <v>0</v>
      </c>
      <c r="BY309" s="2">
        <f>ROUND(SUMIF(AA299:AA307,"=75535780",FR299:FR307),2)</f>
        <v>0</v>
      </c>
      <c r="BZ309" s="2">
        <f>ROUND(SUMIF(AA299:AA307,"=75535780",GL299:GL307),2)</f>
        <v>0</v>
      </c>
      <c r="CA309" s="2">
        <f>ROUND(SUMIF(AA299:AA307,"=75535780",GM299:GM307),2)</f>
        <v>530841.64</v>
      </c>
      <c r="CB309" s="2">
        <f>ROUND(SUMIF(AA299:AA307,"=75535780",GN299:GN307),2)</f>
        <v>51922.19</v>
      </c>
      <c r="CC309" s="2">
        <f>ROUND(SUMIF(AA299:AA307,"=75535780",GO299:GO307),2)</f>
        <v>0</v>
      </c>
      <c r="CD309" s="2">
        <f>ROUND(SUMIF(AA299:AA307,"=75535780",GP299:GP307),2)</f>
        <v>478919.45</v>
      </c>
      <c r="CE309" s="2">
        <f>AC309-BX309</f>
        <v>69675.570000000007</v>
      </c>
      <c r="CF309" s="2">
        <f>AC309-BY309</f>
        <v>69675.570000000007</v>
      </c>
      <c r="CG309" s="2">
        <f>BX309-BZ309</f>
        <v>0</v>
      </c>
      <c r="CH309" s="2">
        <f>AC309-BX309-BY309+BZ309</f>
        <v>69675.570000000007</v>
      </c>
      <c r="CI309" s="2">
        <f>BY309-BZ309</f>
        <v>0</v>
      </c>
      <c r="CJ309" s="2">
        <f>ROUND(SUMIF(AA299:AA307,"=75535780",GX299:GX307),2)</f>
        <v>0</v>
      </c>
      <c r="CK309" s="2">
        <f>ROUND(SUMIF(AA299:AA307,"=75535780",GY299:GY307),2)</f>
        <v>0</v>
      </c>
      <c r="CL309" s="2">
        <f>ROUND(SUMIF(AA299:AA307,"=75535780",GZ299:GZ307),2)</f>
        <v>0</v>
      </c>
      <c r="CM309" s="2">
        <f>ROUND(SUMIF(AA299:AA307,"=75535780",HD299:HD307),2)</f>
        <v>0</v>
      </c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3"/>
      <c r="DH309" s="3"/>
      <c r="DI309" s="3"/>
      <c r="DJ309" s="3"/>
      <c r="DK309" s="3"/>
      <c r="DL309" s="3"/>
      <c r="DM309" s="3"/>
      <c r="DN309" s="3"/>
      <c r="DO309" s="3"/>
      <c r="DP309" s="3"/>
      <c r="DQ309" s="3"/>
      <c r="DR309" s="3"/>
      <c r="DS309" s="3"/>
      <c r="DT309" s="3"/>
      <c r="DU309" s="3"/>
      <c r="DV309" s="3"/>
      <c r="DW309" s="3"/>
      <c r="DX309" s="3"/>
      <c r="DY309" s="3"/>
      <c r="DZ309" s="3"/>
      <c r="EA309" s="3"/>
      <c r="EB309" s="3"/>
      <c r="EC309" s="3"/>
      <c r="ED309" s="3"/>
      <c r="EE309" s="3"/>
      <c r="EF309" s="3"/>
      <c r="EG309" s="3"/>
      <c r="EH309" s="3"/>
      <c r="EI309" s="3"/>
      <c r="EJ309" s="3"/>
      <c r="EK309" s="3"/>
      <c r="EL309" s="3"/>
      <c r="EM309" s="3"/>
      <c r="EN309" s="3"/>
      <c r="EO309" s="3"/>
      <c r="EP309" s="3"/>
      <c r="EQ309" s="3"/>
      <c r="ER309" s="3"/>
      <c r="ES309" s="3"/>
      <c r="ET309" s="3"/>
      <c r="EU309" s="3"/>
      <c r="EV309" s="3"/>
      <c r="EW309" s="3"/>
      <c r="EX309" s="3"/>
      <c r="EY309" s="3"/>
      <c r="EZ309" s="3"/>
      <c r="FA309" s="3"/>
      <c r="FB309" s="3"/>
      <c r="FC309" s="3"/>
      <c r="FD309" s="3"/>
      <c r="FE309" s="3"/>
      <c r="FF309" s="3"/>
      <c r="FG309" s="3"/>
      <c r="FH309" s="3"/>
      <c r="FI309" s="3"/>
      <c r="FJ309" s="3"/>
      <c r="FK309" s="3"/>
      <c r="FL309" s="3"/>
      <c r="FM309" s="3"/>
      <c r="FN309" s="3"/>
      <c r="FO309" s="3"/>
      <c r="FP309" s="3"/>
      <c r="FQ309" s="3"/>
      <c r="FR309" s="3"/>
      <c r="FS309" s="3"/>
      <c r="FT309" s="3"/>
      <c r="FU309" s="3"/>
      <c r="FV309" s="3"/>
      <c r="FW309" s="3"/>
      <c r="FX309" s="3"/>
      <c r="FY309" s="3"/>
      <c r="FZ309" s="3"/>
      <c r="GA309" s="3"/>
      <c r="GB309" s="3"/>
      <c r="GC309" s="3"/>
      <c r="GD309" s="3"/>
      <c r="GE309" s="3"/>
      <c r="GF309" s="3"/>
      <c r="GG309" s="3"/>
      <c r="GH309" s="3"/>
      <c r="GI309" s="3"/>
      <c r="GJ309" s="3"/>
      <c r="GK309" s="3"/>
      <c r="GL309" s="3"/>
      <c r="GM309" s="3"/>
      <c r="GN309" s="3"/>
      <c r="GO309" s="3"/>
      <c r="GP309" s="3"/>
      <c r="GQ309" s="3"/>
      <c r="GR309" s="3"/>
      <c r="GS309" s="3"/>
      <c r="GT309" s="3"/>
      <c r="GU309" s="3"/>
      <c r="GV309" s="3"/>
      <c r="GW309" s="3"/>
      <c r="GX309" s="3">
        <v>0</v>
      </c>
    </row>
    <row r="311" spans="1:245" x14ac:dyDescent="0.2">
      <c r="A311" s="4">
        <v>50</v>
      </c>
      <c r="B311" s="4">
        <v>0</v>
      </c>
      <c r="C311" s="4">
        <v>0</v>
      </c>
      <c r="D311" s="4">
        <v>1</v>
      </c>
      <c r="E311" s="4">
        <v>201</v>
      </c>
      <c r="F311" s="4">
        <f>ROUND(Source!O309,O311)</f>
        <v>325878.94</v>
      </c>
      <c r="G311" s="4" t="s">
        <v>28</v>
      </c>
      <c r="H311" s="4" t="s">
        <v>29</v>
      </c>
      <c r="I311" s="4"/>
      <c r="J311" s="4"/>
      <c r="K311" s="4">
        <v>201</v>
      </c>
      <c r="L311" s="4">
        <v>1</v>
      </c>
      <c r="M311" s="4">
        <v>3</v>
      </c>
      <c r="N311" s="4" t="s">
        <v>3</v>
      </c>
      <c r="O311" s="4">
        <v>2</v>
      </c>
      <c r="P311" s="4"/>
      <c r="Q311" s="4"/>
      <c r="R311" s="4"/>
      <c r="S311" s="4"/>
      <c r="T311" s="4"/>
      <c r="U311" s="4"/>
      <c r="V311" s="4"/>
      <c r="W311" s="4">
        <v>325878.94</v>
      </c>
      <c r="X311" s="4">
        <v>1</v>
      </c>
      <c r="Y311" s="4">
        <v>325878.94</v>
      </c>
      <c r="Z311" s="4"/>
      <c r="AA311" s="4"/>
      <c r="AB311" s="4"/>
    </row>
    <row r="312" spans="1:245" x14ac:dyDescent="0.2">
      <c r="A312" s="4">
        <v>50</v>
      </c>
      <c r="B312" s="4">
        <v>0</v>
      </c>
      <c r="C312" s="4">
        <v>0</v>
      </c>
      <c r="D312" s="4">
        <v>1</v>
      </c>
      <c r="E312" s="4">
        <v>202</v>
      </c>
      <c r="F312" s="4">
        <f>ROUND(Source!P309,O312)</f>
        <v>69675.570000000007</v>
      </c>
      <c r="G312" s="4" t="s">
        <v>30</v>
      </c>
      <c r="H312" s="4" t="s">
        <v>31</v>
      </c>
      <c r="I312" s="4"/>
      <c r="J312" s="4"/>
      <c r="K312" s="4">
        <v>202</v>
      </c>
      <c r="L312" s="4">
        <v>2</v>
      </c>
      <c r="M312" s="4">
        <v>3</v>
      </c>
      <c r="N312" s="4" t="s">
        <v>3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69675.570000000007</v>
      </c>
      <c r="X312" s="4">
        <v>1</v>
      </c>
      <c r="Y312" s="4">
        <v>69675.570000000007</v>
      </c>
      <c r="Z312" s="4"/>
      <c r="AA312" s="4"/>
      <c r="AB312" s="4"/>
    </row>
    <row r="313" spans="1:245" x14ac:dyDescent="0.2">
      <c r="A313" s="4">
        <v>50</v>
      </c>
      <c r="B313" s="4">
        <v>0</v>
      </c>
      <c r="C313" s="4">
        <v>0</v>
      </c>
      <c r="D313" s="4">
        <v>1</v>
      </c>
      <c r="E313" s="4">
        <v>222</v>
      </c>
      <c r="F313" s="4">
        <f>ROUND(Source!AO309,O313)</f>
        <v>0</v>
      </c>
      <c r="G313" s="4" t="s">
        <v>32</v>
      </c>
      <c r="H313" s="4" t="s">
        <v>33</v>
      </c>
      <c r="I313" s="4"/>
      <c r="J313" s="4"/>
      <c r="K313" s="4">
        <v>222</v>
      </c>
      <c r="L313" s="4">
        <v>3</v>
      </c>
      <c r="M313" s="4">
        <v>3</v>
      </c>
      <c r="N313" s="4" t="s">
        <v>3</v>
      </c>
      <c r="O313" s="4">
        <v>2</v>
      </c>
      <c r="P313" s="4"/>
      <c r="Q313" s="4"/>
      <c r="R313" s="4"/>
      <c r="S313" s="4"/>
      <c r="T313" s="4"/>
      <c r="U313" s="4"/>
      <c r="V313" s="4"/>
      <c r="W313" s="4">
        <v>0</v>
      </c>
      <c r="X313" s="4">
        <v>1</v>
      </c>
      <c r="Y313" s="4">
        <v>0</v>
      </c>
      <c r="Z313" s="4"/>
      <c r="AA313" s="4"/>
      <c r="AB313" s="4"/>
    </row>
    <row r="314" spans="1:245" x14ac:dyDescent="0.2">
      <c r="A314" s="4">
        <v>50</v>
      </c>
      <c r="B314" s="4">
        <v>0</v>
      </c>
      <c r="C314" s="4">
        <v>0</v>
      </c>
      <c r="D314" s="4">
        <v>1</v>
      </c>
      <c r="E314" s="4">
        <v>225</v>
      </c>
      <c r="F314" s="4">
        <f>ROUND(Source!AV309,O314)</f>
        <v>69675.570000000007</v>
      </c>
      <c r="G314" s="4" t="s">
        <v>34</v>
      </c>
      <c r="H314" s="4" t="s">
        <v>35</v>
      </c>
      <c r="I314" s="4"/>
      <c r="J314" s="4"/>
      <c r="K314" s="4">
        <v>225</v>
      </c>
      <c r="L314" s="4">
        <v>4</v>
      </c>
      <c r="M314" s="4">
        <v>3</v>
      </c>
      <c r="N314" s="4" t="s">
        <v>3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69675.570000000007</v>
      </c>
      <c r="X314" s="4">
        <v>1</v>
      </c>
      <c r="Y314" s="4">
        <v>69675.570000000007</v>
      </c>
      <c r="Z314" s="4"/>
      <c r="AA314" s="4"/>
      <c r="AB314" s="4"/>
    </row>
    <row r="315" spans="1:245" x14ac:dyDescent="0.2">
      <c r="A315" s="4">
        <v>50</v>
      </c>
      <c r="B315" s="4">
        <v>0</v>
      </c>
      <c r="C315" s="4">
        <v>0</v>
      </c>
      <c r="D315" s="4">
        <v>1</v>
      </c>
      <c r="E315" s="4">
        <v>226</v>
      </c>
      <c r="F315" s="4">
        <f>ROUND(Source!AW309,O315)</f>
        <v>69675.570000000007</v>
      </c>
      <c r="G315" s="4" t="s">
        <v>36</v>
      </c>
      <c r="H315" s="4" t="s">
        <v>37</v>
      </c>
      <c r="I315" s="4"/>
      <c r="J315" s="4"/>
      <c r="K315" s="4">
        <v>226</v>
      </c>
      <c r="L315" s="4">
        <v>5</v>
      </c>
      <c r="M315" s="4">
        <v>3</v>
      </c>
      <c r="N315" s="4" t="s">
        <v>3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69675.570000000007</v>
      </c>
      <c r="X315" s="4">
        <v>1</v>
      </c>
      <c r="Y315" s="4">
        <v>69675.570000000007</v>
      </c>
      <c r="Z315" s="4"/>
      <c r="AA315" s="4"/>
      <c r="AB315" s="4"/>
    </row>
    <row r="316" spans="1:245" x14ac:dyDescent="0.2">
      <c r="A316" s="4">
        <v>50</v>
      </c>
      <c r="B316" s="4">
        <v>0</v>
      </c>
      <c r="C316" s="4">
        <v>0</v>
      </c>
      <c r="D316" s="4">
        <v>1</v>
      </c>
      <c r="E316" s="4">
        <v>227</v>
      </c>
      <c r="F316" s="4">
        <f>ROUND(Source!AX309,O316)</f>
        <v>0</v>
      </c>
      <c r="G316" s="4" t="s">
        <v>38</v>
      </c>
      <c r="H316" s="4" t="s">
        <v>39</v>
      </c>
      <c r="I316" s="4"/>
      <c r="J316" s="4"/>
      <c r="K316" s="4">
        <v>227</v>
      </c>
      <c r="L316" s="4">
        <v>6</v>
      </c>
      <c r="M316" s="4">
        <v>3</v>
      </c>
      <c r="N316" s="4" t="s">
        <v>3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0</v>
      </c>
      <c r="X316" s="4">
        <v>1</v>
      </c>
      <c r="Y316" s="4">
        <v>0</v>
      </c>
      <c r="Z316" s="4"/>
      <c r="AA316" s="4"/>
      <c r="AB316" s="4"/>
    </row>
    <row r="317" spans="1:245" x14ac:dyDescent="0.2">
      <c r="A317" s="4">
        <v>50</v>
      </c>
      <c r="B317" s="4">
        <v>0</v>
      </c>
      <c r="C317" s="4">
        <v>0</v>
      </c>
      <c r="D317" s="4">
        <v>1</v>
      </c>
      <c r="E317" s="4">
        <v>228</v>
      </c>
      <c r="F317" s="4">
        <f>ROUND(Source!AY309,O317)</f>
        <v>69675.570000000007</v>
      </c>
      <c r="G317" s="4" t="s">
        <v>40</v>
      </c>
      <c r="H317" s="4" t="s">
        <v>41</v>
      </c>
      <c r="I317" s="4"/>
      <c r="J317" s="4"/>
      <c r="K317" s="4">
        <v>228</v>
      </c>
      <c r="L317" s="4">
        <v>7</v>
      </c>
      <c r="M317" s="4">
        <v>3</v>
      </c>
      <c r="N317" s="4" t="s">
        <v>3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69675.570000000007</v>
      </c>
      <c r="X317" s="4">
        <v>1</v>
      </c>
      <c r="Y317" s="4">
        <v>69675.570000000007</v>
      </c>
      <c r="Z317" s="4"/>
      <c r="AA317" s="4"/>
      <c r="AB317" s="4"/>
    </row>
    <row r="318" spans="1:245" x14ac:dyDescent="0.2">
      <c r="A318" s="4">
        <v>50</v>
      </c>
      <c r="B318" s="4">
        <v>0</v>
      </c>
      <c r="C318" s="4">
        <v>0</v>
      </c>
      <c r="D318" s="4">
        <v>1</v>
      </c>
      <c r="E318" s="4">
        <v>216</v>
      </c>
      <c r="F318" s="4">
        <f>ROUND(Source!AP309,O318)</f>
        <v>0</v>
      </c>
      <c r="G318" s="4" t="s">
        <v>42</v>
      </c>
      <c r="H318" s="4" t="s">
        <v>43</v>
      </c>
      <c r="I318" s="4"/>
      <c r="J318" s="4"/>
      <c r="K318" s="4">
        <v>216</v>
      </c>
      <c r="L318" s="4">
        <v>8</v>
      </c>
      <c r="M318" s="4">
        <v>3</v>
      </c>
      <c r="N318" s="4" t="s">
        <v>3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0</v>
      </c>
      <c r="X318" s="4">
        <v>1</v>
      </c>
      <c r="Y318" s="4">
        <v>0</v>
      </c>
      <c r="Z318" s="4"/>
      <c r="AA318" s="4"/>
      <c r="AB318" s="4"/>
    </row>
    <row r="319" spans="1:245" x14ac:dyDescent="0.2">
      <c r="A319" s="4">
        <v>50</v>
      </c>
      <c r="B319" s="4">
        <v>0</v>
      </c>
      <c r="C319" s="4">
        <v>0</v>
      </c>
      <c r="D319" s="4">
        <v>1</v>
      </c>
      <c r="E319" s="4">
        <v>223</v>
      </c>
      <c r="F319" s="4">
        <f>ROUND(Source!AQ309,O319)</f>
        <v>0</v>
      </c>
      <c r="G319" s="4" t="s">
        <v>44</v>
      </c>
      <c r="H319" s="4" t="s">
        <v>45</v>
      </c>
      <c r="I319" s="4"/>
      <c r="J319" s="4"/>
      <c r="K319" s="4">
        <v>223</v>
      </c>
      <c r="L319" s="4">
        <v>9</v>
      </c>
      <c r="M319" s="4">
        <v>3</v>
      </c>
      <c r="N319" s="4" t="s">
        <v>3</v>
      </c>
      <c r="O319" s="4">
        <v>2</v>
      </c>
      <c r="P319" s="4"/>
      <c r="Q319" s="4"/>
      <c r="R319" s="4"/>
      <c r="S319" s="4"/>
      <c r="T319" s="4"/>
      <c r="U319" s="4"/>
      <c r="V319" s="4"/>
      <c r="W319" s="4">
        <v>0</v>
      </c>
      <c r="X319" s="4">
        <v>1</v>
      </c>
      <c r="Y319" s="4">
        <v>0</v>
      </c>
      <c r="Z319" s="4"/>
      <c r="AA319" s="4"/>
      <c r="AB319" s="4"/>
    </row>
    <row r="320" spans="1:245" x14ac:dyDescent="0.2">
      <c r="A320" s="4">
        <v>50</v>
      </c>
      <c r="B320" s="4">
        <v>0</v>
      </c>
      <c r="C320" s="4">
        <v>0</v>
      </c>
      <c r="D320" s="4">
        <v>1</v>
      </c>
      <c r="E320" s="4">
        <v>229</v>
      </c>
      <c r="F320" s="4">
        <f>ROUND(Source!AZ309,O320)</f>
        <v>0</v>
      </c>
      <c r="G320" s="4" t="s">
        <v>46</v>
      </c>
      <c r="H320" s="4" t="s">
        <v>47</v>
      </c>
      <c r="I320" s="4"/>
      <c r="J320" s="4"/>
      <c r="K320" s="4">
        <v>229</v>
      </c>
      <c r="L320" s="4">
        <v>10</v>
      </c>
      <c r="M320" s="4">
        <v>3</v>
      </c>
      <c r="N320" s="4" t="s">
        <v>3</v>
      </c>
      <c r="O320" s="4">
        <v>2</v>
      </c>
      <c r="P320" s="4"/>
      <c r="Q320" s="4"/>
      <c r="R320" s="4"/>
      <c r="S320" s="4"/>
      <c r="T320" s="4"/>
      <c r="U320" s="4"/>
      <c r="V320" s="4"/>
      <c r="W320" s="4">
        <v>0</v>
      </c>
      <c r="X320" s="4">
        <v>1</v>
      </c>
      <c r="Y320" s="4">
        <v>0</v>
      </c>
      <c r="Z320" s="4"/>
      <c r="AA320" s="4"/>
      <c r="AB320" s="4"/>
    </row>
    <row r="321" spans="1:28" x14ac:dyDescent="0.2">
      <c r="A321" s="4">
        <v>50</v>
      </c>
      <c r="B321" s="4">
        <v>0</v>
      </c>
      <c r="C321" s="4">
        <v>0</v>
      </c>
      <c r="D321" s="4">
        <v>1</v>
      </c>
      <c r="E321" s="4">
        <v>203</v>
      </c>
      <c r="F321" s="4">
        <f>ROUND(Source!Q309,O321)</f>
        <v>0</v>
      </c>
      <c r="G321" s="4" t="s">
        <v>48</v>
      </c>
      <c r="H321" s="4" t="s">
        <v>49</v>
      </c>
      <c r="I321" s="4"/>
      <c r="J321" s="4"/>
      <c r="K321" s="4">
        <v>203</v>
      </c>
      <c r="L321" s="4">
        <v>11</v>
      </c>
      <c r="M321" s="4">
        <v>3</v>
      </c>
      <c r="N321" s="4" t="s">
        <v>3</v>
      </c>
      <c r="O321" s="4">
        <v>2</v>
      </c>
      <c r="P321" s="4"/>
      <c r="Q321" s="4"/>
      <c r="R321" s="4"/>
      <c r="S321" s="4"/>
      <c r="T321" s="4"/>
      <c r="U321" s="4"/>
      <c r="V321" s="4"/>
      <c r="W321" s="4">
        <v>0</v>
      </c>
      <c r="X321" s="4">
        <v>1</v>
      </c>
      <c r="Y321" s="4">
        <v>0</v>
      </c>
      <c r="Z321" s="4"/>
      <c r="AA321" s="4"/>
      <c r="AB321" s="4"/>
    </row>
    <row r="322" spans="1:28" x14ac:dyDescent="0.2">
      <c r="A322" s="4">
        <v>50</v>
      </c>
      <c r="B322" s="4">
        <v>0</v>
      </c>
      <c r="C322" s="4">
        <v>0</v>
      </c>
      <c r="D322" s="4">
        <v>1</v>
      </c>
      <c r="E322" s="4">
        <v>231</v>
      </c>
      <c r="F322" s="4">
        <f>ROUND(Source!BB309,O322)</f>
        <v>0</v>
      </c>
      <c r="G322" s="4" t="s">
        <v>50</v>
      </c>
      <c r="H322" s="4" t="s">
        <v>51</v>
      </c>
      <c r="I322" s="4"/>
      <c r="J322" s="4"/>
      <c r="K322" s="4">
        <v>231</v>
      </c>
      <c r="L322" s="4">
        <v>12</v>
      </c>
      <c r="M322" s="4">
        <v>3</v>
      </c>
      <c r="N322" s="4" t="s">
        <v>3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0</v>
      </c>
      <c r="X322" s="4">
        <v>1</v>
      </c>
      <c r="Y322" s="4">
        <v>0</v>
      </c>
      <c r="Z322" s="4"/>
      <c r="AA322" s="4"/>
      <c r="AB322" s="4"/>
    </row>
    <row r="323" spans="1:28" x14ac:dyDescent="0.2">
      <c r="A323" s="4">
        <v>50</v>
      </c>
      <c r="B323" s="4">
        <v>0</v>
      </c>
      <c r="C323" s="4">
        <v>0</v>
      </c>
      <c r="D323" s="4">
        <v>1</v>
      </c>
      <c r="E323" s="4">
        <v>204</v>
      </c>
      <c r="F323" s="4">
        <f>ROUND(Source!R309,O323)</f>
        <v>0</v>
      </c>
      <c r="G323" s="4" t="s">
        <v>52</v>
      </c>
      <c r="H323" s="4" t="s">
        <v>53</v>
      </c>
      <c r="I323" s="4"/>
      <c r="J323" s="4"/>
      <c r="K323" s="4">
        <v>204</v>
      </c>
      <c r="L323" s="4">
        <v>13</v>
      </c>
      <c r="M323" s="4">
        <v>3</v>
      </c>
      <c r="N323" s="4" t="s">
        <v>3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0</v>
      </c>
      <c r="X323" s="4">
        <v>1</v>
      </c>
      <c r="Y323" s="4">
        <v>0</v>
      </c>
      <c r="Z323" s="4"/>
      <c r="AA323" s="4"/>
      <c r="AB323" s="4"/>
    </row>
    <row r="324" spans="1:28" x14ac:dyDescent="0.2">
      <c r="A324" s="4">
        <v>50</v>
      </c>
      <c r="B324" s="4">
        <v>0</v>
      </c>
      <c r="C324" s="4">
        <v>0</v>
      </c>
      <c r="D324" s="4">
        <v>1</v>
      </c>
      <c r="E324" s="4">
        <v>205</v>
      </c>
      <c r="F324" s="4">
        <f>ROUND(Source!S309,O324)</f>
        <v>256203.37</v>
      </c>
      <c r="G324" s="4" t="s">
        <v>54</v>
      </c>
      <c r="H324" s="4" t="s">
        <v>55</v>
      </c>
      <c r="I324" s="4"/>
      <c r="J324" s="4"/>
      <c r="K324" s="4">
        <v>205</v>
      </c>
      <c r="L324" s="4">
        <v>14</v>
      </c>
      <c r="M324" s="4">
        <v>3</v>
      </c>
      <c r="N324" s="4" t="s">
        <v>3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256203.37</v>
      </c>
      <c r="X324" s="4">
        <v>1</v>
      </c>
      <c r="Y324" s="4">
        <v>256203.37</v>
      </c>
      <c r="Z324" s="4"/>
      <c r="AA324" s="4"/>
      <c r="AB324" s="4"/>
    </row>
    <row r="325" spans="1:28" x14ac:dyDescent="0.2">
      <c r="A325" s="4">
        <v>50</v>
      </c>
      <c r="B325" s="4">
        <v>0</v>
      </c>
      <c r="C325" s="4">
        <v>0</v>
      </c>
      <c r="D325" s="4">
        <v>1</v>
      </c>
      <c r="E325" s="4">
        <v>232</v>
      </c>
      <c r="F325" s="4">
        <f>ROUND(Source!BC309,O325)</f>
        <v>0</v>
      </c>
      <c r="G325" s="4" t="s">
        <v>56</v>
      </c>
      <c r="H325" s="4" t="s">
        <v>57</v>
      </c>
      <c r="I325" s="4"/>
      <c r="J325" s="4"/>
      <c r="K325" s="4">
        <v>232</v>
      </c>
      <c r="L325" s="4">
        <v>15</v>
      </c>
      <c r="M325" s="4">
        <v>3</v>
      </c>
      <c r="N325" s="4" t="s">
        <v>3</v>
      </c>
      <c r="O325" s="4">
        <v>2</v>
      </c>
      <c r="P325" s="4"/>
      <c r="Q325" s="4"/>
      <c r="R325" s="4"/>
      <c r="S325" s="4"/>
      <c r="T325" s="4"/>
      <c r="U325" s="4"/>
      <c r="V325" s="4"/>
      <c r="W325" s="4">
        <v>0</v>
      </c>
      <c r="X325" s="4">
        <v>1</v>
      </c>
      <c r="Y325" s="4">
        <v>0</v>
      </c>
      <c r="Z325" s="4"/>
      <c r="AA325" s="4"/>
      <c r="AB325" s="4"/>
    </row>
    <row r="326" spans="1:28" x14ac:dyDescent="0.2">
      <c r="A326" s="4">
        <v>50</v>
      </c>
      <c r="B326" s="4">
        <v>0</v>
      </c>
      <c r="C326" s="4">
        <v>0</v>
      </c>
      <c r="D326" s="4">
        <v>1</v>
      </c>
      <c r="E326" s="4">
        <v>214</v>
      </c>
      <c r="F326" s="4">
        <f>ROUND(Source!AS309,O326)</f>
        <v>51922.19</v>
      </c>
      <c r="G326" s="4" t="s">
        <v>58</v>
      </c>
      <c r="H326" s="4" t="s">
        <v>59</v>
      </c>
      <c r="I326" s="4"/>
      <c r="J326" s="4"/>
      <c r="K326" s="4">
        <v>214</v>
      </c>
      <c r="L326" s="4">
        <v>16</v>
      </c>
      <c r="M326" s="4">
        <v>3</v>
      </c>
      <c r="N326" s="4" t="s">
        <v>3</v>
      </c>
      <c r="O326" s="4">
        <v>2</v>
      </c>
      <c r="P326" s="4"/>
      <c r="Q326" s="4"/>
      <c r="R326" s="4"/>
      <c r="S326" s="4"/>
      <c r="T326" s="4"/>
      <c r="U326" s="4"/>
      <c r="V326" s="4"/>
      <c r="W326" s="4">
        <v>51922.19</v>
      </c>
      <c r="X326" s="4">
        <v>1</v>
      </c>
      <c r="Y326" s="4">
        <v>51922.19</v>
      </c>
      <c r="Z326" s="4"/>
      <c r="AA326" s="4"/>
      <c r="AB326" s="4"/>
    </row>
    <row r="327" spans="1:28" x14ac:dyDescent="0.2">
      <c r="A327" s="4">
        <v>50</v>
      </c>
      <c r="B327" s="4">
        <v>0</v>
      </c>
      <c r="C327" s="4">
        <v>0</v>
      </c>
      <c r="D327" s="4">
        <v>1</v>
      </c>
      <c r="E327" s="4">
        <v>215</v>
      </c>
      <c r="F327" s="4">
        <f>ROUND(Source!AT309,O327)</f>
        <v>0</v>
      </c>
      <c r="G327" s="4" t="s">
        <v>60</v>
      </c>
      <c r="H327" s="4" t="s">
        <v>61</v>
      </c>
      <c r="I327" s="4"/>
      <c r="J327" s="4"/>
      <c r="K327" s="4">
        <v>215</v>
      </c>
      <c r="L327" s="4">
        <v>17</v>
      </c>
      <c r="M327" s="4">
        <v>3</v>
      </c>
      <c r="N327" s="4" t="s">
        <v>3</v>
      </c>
      <c r="O327" s="4">
        <v>2</v>
      </c>
      <c r="P327" s="4"/>
      <c r="Q327" s="4"/>
      <c r="R327" s="4"/>
      <c r="S327" s="4"/>
      <c r="T327" s="4"/>
      <c r="U327" s="4"/>
      <c r="V327" s="4"/>
      <c r="W327" s="4">
        <v>0</v>
      </c>
      <c r="X327" s="4">
        <v>1</v>
      </c>
      <c r="Y327" s="4">
        <v>0</v>
      </c>
      <c r="Z327" s="4"/>
      <c r="AA327" s="4"/>
      <c r="AB327" s="4"/>
    </row>
    <row r="328" spans="1:28" x14ac:dyDescent="0.2">
      <c r="A328" s="4">
        <v>50</v>
      </c>
      <c r="B328" s="4">
        <v>0</v>
      </c>
      <c r="C328" s="4">
        <v>0</v>
      </c>
      <c r="D328" s="4">
        <v>1</v>
      </c>
      <c r="E328" s="4">
        <v>217</v>
      </c>
      <c r="F328" s="4">
        <f>ROUND(Source!AU309,O328)</f>
        <v>478919.45</v>
      </c>
      <c r="G328" s="4" t="s">
        <v>62</v>
      </c>
      <c r="H328" s="4" t="s">
        <v>63</v>
      </c>
      <c r="I328" s="4"/>
      <c r="J328" s="4"/>
      <c r="K328" s="4">
        <v>217</v>
      </c>
      <c r="L328" s="4">
        <v>18</v>
      </c>
      <c r="M328" s="4">
        <v>3</v>
      </c>
      <c r="N328" s="4" t="s">
        <v>3</v>
      </c>
      <c r="O328" s="4">
        <v>2</v>
      </c>
      <c r="P328" s="4"/>
      <c r="Q328" s="4"/>
      <c r="R328" s="4"/>
      <c r="S328" s="4"/>
      <c r="T328" s="4"/>
      <c r="U328" s="4"/>
      <c r="V328" s="4"/>
      <c r="W328" s="4">
        <v>478919.45</v>
      </c>
      <c r="X328" s="4">
        <v>1</v>
      </c>
      <c r="Y328" s="4">
        <v>478919.45</v>
      </c>
      <c r="Z328" s="4"/>
      <c r="AA328" s="4"/>
      <c r="AB328" s="4"/>
    </row>
    <row r="329" spans="1:28" x14ac:dyDescent="0.2">
      <c r="A329" s="4">
        <v>50</v>
      </c>
      <c r="B329" s="4">
        <v>0</v>
      </c>
      <c r="C329" s="4">
        <v>0</v>
      </c>
      <c r="D329" s="4">
        <v>1</v>
      </c>
      <c r="E329" s="4">
        <v>230</v>
      </c>
      <c r="F329" s="4">
        <f>ROUND(Source!BA309,O329)</f>
        <v>0</v>
      </c>
      <c r="G329" s="4" t="s">
        <v>64</v>
      </c>
      <c r="H329" s="4" t="s">
        <v>65</v>
      </c>
      <c r="I329" s="4"/>
      <c r="J329" s="4"/>
      <c r="K329" s="4">
        <v>230</v>
      </c>
      <c r="L329" s="4">
        <v>19</v>
      </c>
      <c r="M329" s="4">
        <v>3</v>
      </c>
      <c r="N329" s="4" t="s">
        <v>3</v>
      </c>
      <c r="O329" s="4">
        <v>2</v>
      </c>
      <c r="P329" s="4"/>
      <c r="Q329" s="4"/>
      <c r="R329" s="4"/>
      <c r="S329" s="4"/>
      <c r="T329" s="4"/>
      <c r="U329" s="4"/>
      <c r="V329" s="4"/>
      <c r="W329" s="4">
        <v>0</v>
      </c>
      <c r="X329" s="4">
        <v>1</v>
      </c>
      <c r="Y329" s="4">
        <v>0</v>
      </c>
      <c r="Z329" s="4"/>
      <c r="AA329" s="4"/>
      <c r="AB329" s="4"/>
    </row>
    <row r="330" spans="1:28" x14ac:dyDescent="0.2">
      <c r="A330" s="4">
        <v>50</v>
      </c>
      <c r="B330" s="4">
        <v>0</v>
      </c>
      <c r="C330" s="4">
        <v>0</v>
      </c>
      <c r="D330" s="4">
        <v>1</v>
      </c>
      <c r="E330" s="4">
        <v>206</v>
      </c>
      <c r="F330" s="4">
        <f>ROUND(Source!T309,O330)</f>
        <v>0</v>
      </c>
      <c r="G330" s="4" t="s">
        <v>66</v>
      </c>
      <c r="H330" s="4" t="s">
        <v>67</v>
      </c>
      <c r="I330" s="4"/>
      <c r="J330" s="4"/>
      <c r="K330" s="4">
        <v>206</v>
      </c>
      <c r="L330" s="4">
        <v>20</v>
      </c>
      <c r="M330" s="4">
        <v>3</v>
      </c>
      <c r="N330" s="4" t="s">
        <v>3</v>
      </c>
      <c r="O330" s="4">
        <v>2</v>
      </c>
      <c r="P330" s="4"/>
      <c r="Q330" s="4"/>
      <c r="R330" s="4"/>
      <c r="S330" s="4"/>
      <c r="T330" s="4"/>
      <c r="U330" s="4"/>
      <c r="V330" s="4"/>
      <c r="W330" s="4">
        <v>0</v>
      </c>
      <c r="X330" s="4">
        <v>1</v>
      </c>
      <c r="Y330" s="4">
        <v>0</v>
      </c>
      <c r="Z330" s="4"/>
      <c r="AA330" s="4"/>
      <c r="AB330" s="4"/>
    </row>
    <row r="331" spans="1:28" x14ac:dyDescent="0.2">
      <c r="A331" s="4">
        <v>50</v>
      </c>
      <c r="B331" s="4">
        <v>0</v>
      </c>
      <c r="C331" s="4">
        <v>0</v>
      </c>
      <c r="D331" s="4">
        <v>1</v>
      </c>
      <c r="E331" s="4">
        <v>207</v>
      </c>
      <c r="F331" s="4">
        <f>Source!U309</f>
        <v>915.7320000000002</v>
      </c>
      <c r="G331" s="4" t="s">
        <v>68</v>
      </c>
      <c r="H331" s="4" t="s">
        <v>69</v>
      </c>
      <c r="I331" s="4"/>
      <c r="J331" s="4"/>
      <c r="K331" s="4">
        <v>207</v>
      </c>
      <c r="L331" s="4">
        <v>21</v>
      </c>
      <c r="M331" s="4">
        <v>3</v>
      </c>
      <c r="N331" s="4" t="s">
        <v>3</v>
      </c>
      <c r="O331" s="4">
        <v>-1</v>
      </c>
      <c r="P331" s="4"/>
      <c r="Q331" s="4"/>
      <c r="R331" s="4"/>
      <c r="S331" s="4"/>
      <c r="T331" s="4"/>
      <c r="U331" s="4"/>
      <c r="V331" s="4"/>
      <c r="W331" s="4">
        <v>915.73199999999997</v>
      </c>
      <c r="X331" s="4">
        <v>1</v>
      </c>
      <c r="Y331" s="4">
        <v>915.73199999999997</v>
      </c>
      <c r="Z331" s="4"/>
      <c r="AA331" s="4"/>
      <c r="AB331" s="4"/>
    </row>
    <row r="332" spans="1:28" x14ac:dyDescent="0.2">
      <c r="A332" s="4">
        <v>50</v>
      </c>
      <c r="B332" s="4">
        <v>0</v>
      </c>
      <c r="C332" s="4">
        <v>0</v>
      </c>
      <c r="D332" s="4">
        <v>1</v>
      </c>
      <c r="E332" s="4">
        <v>208</v>
      </c>
      <c r="F332" s="4">
        <f>Source!V309</f>
        <v>0</v>
      </c>
      <c r="G332" s="4" t="s">
        <v>70</v>
      </c>
      <c r="H332" s="4" t="s">
        <v>71</v>
      </c>
      <c r="I332" s="4"/>
      <c r="J332" s="4"/>
      <c r="K332" s="4">
        <v>208</v>
      </c>
      <c r="L332" s="4">
        <v>22</v>
      </c>
      <c r="M332" s="4">
        <v>3</v>
      </c>
      <c r="N332" s="4" t="s">
        <v>3</v>
      </c>
      <c r="O332" s="4">
        <v>-1</v>
      </c>
      <c r="P332" s="4"/>
      <c r="Q332" s="4"/>
      <c r="R332" s="4"/>
      <c r="S332" s="4"/>
      <c r="T332" s="4"/>
      <c r="U332" s="4"/>
      <c r="V332" s="4"/>
      <c r="W332" s="4">
        <v>0</v>
      </c>
      <c r="X332" s="4">
        <v>1</v>
      </c>
      <c r="Y332" s="4">
        <v>0</v>
      </c>
      <c r="Z332" s="4"/>
      <c r="AA332" s="4"/>
      <c r="AB332" s="4"/>
    </row>
    <row r="333" spans="1:28" x14ac:dyDescent="0.2">
      <c r="A333" s="4">
        <v>50</v>
      </c>
      <c r="B333" s="4">
        <v>0</v>
      </c>
      <c r="C333" s="4">
        <v>0</v>
      </c>
      <c r="D333" s="4">
        <v>1</v>
      </c>
      <c r="E333" s="4">
        <v>209</v>
      </c>
      <c r="F333" s="4">
        <f>ROUND(Source!W309,O333)</f>
        <v>0</v>
      </c>
      <c r="G333" s="4" t="s">
        <v>72</v>
      </c>
      <c r="H333" s="4" t="s">
        <v>73</v>
      </c>
      <c r="I333" s="4"/>
      <c r="J333" s="4"/>
      <c r="K333" s="4">
        <v>209</v>
      </c>
      <c r="L333" s="4">
        <v>23</v>
      </c>
      <c r="M333" s="4">
        <v>3</v>
      </c>
      <c r="N333" s="4" t="s">
        <v>3</v>
      </c>
      <c r="O333" s="4">
        <v>2</v>
      </c>
      <c r="P333" s="4"/>
      <c r="Q333" s="4"/>
      <c r="R333" s="4"/>
      <c r="S333" s="4"/>
      <c r="T333" s="4"/>
      <c r="U333" s="4"/>
      <c r="V333" s="4"/>
      <c r="W333" s="4">
        <v>0</v>
      </c>
      <c r="X333" s="4">
        <v>1</v>
      </c>
      <c r="Y333" s="4">
        <v>0</v>
      </c>
      <c r="Z333" s="4"/>
      <c r="AA333" s="4"/>
      <c r="AB333" s="4"/>
    </row>
    <row r="334" spans="1:28" x14ac:dyDescent="0.2">
      <c r="A334" s="4">
        <v>50</v>
      </c>
      <c r="B334" s="4">
        <v>0</v>
      </c>
      <c r="C334" s="4">
        <v>0</v>
      </c>
      <c r="D334" s="4">
        <v>1</v>
      </c>
      <c r="E334" s="4">
        <v>233</v>
      </c>
      <c r="F334" s="4">
        <f>ROUND(Source!BD309,O334)</f>
        <v>0</v>
      </c>
      <c r="G334" s="4" t="s">
        <v>74</v>
      </c>
      <c r="H334" s="4" t="s">
        <v>75</v>
      </c>
      <c r="I334" s="4"/>
      <c r="J334" s="4"/>
      <c r="K334" s="4">
        <v>233</v>
      </c>
      <c r="L334" s="4">
        <v>24</v>
      </c>
      <c r="M334" s="4">
        <v>3</v>
      </c>
      <c r="N334" s="4" t="s">
        <v>3</v>
      </c>
      <c r="O334" s="4">
        <v>2</v>
      </c>
      <c r="P334" s="4"/>
      <c r="Q334" s="4"/>
      <c r="R334" s="4"/>
      <c r="S334" s="4"/>
      <c r="T334" s="4"/>
      <c r="U334" s="4"/>
      <c r="V334" s="4"/>
      <c r="W334" s="4">
        <v>0</v>
      </c>
      <c r="X334" s="4">
        <v>1</v>
      </c>
      <c r="Y334" s="4">
        <v>0</v>
      </c>
      <c r="Z334" s="4"/>
      <c r="AA334" s="4"/>
      <c r="AB334" s="4"/>
    </row>
    <row r="335" spans="1:28" x14ac:dyDescent="0.2">
      <c r="A335" s="4">
        <v>50</v>
      </c>
      <c r="B335" s="4">
        <v>0</v>
      </c>
      <c r="C335" s="4">
        <v>0</v>
      </c>
      <c r="D335" s="4">
        <v>1</v>
      </c>
      <c r="E335" s="4">
        <v>210</v>
      </c>
      <c r="F335" s="4">
        <f>ROUND(Source!X309,O335)</f>
        <v>179342.36</v>
      </c>
      <c r="G335" s="4" t="s">
        <v>76</v>
      </c>
      <c r="H335" s="4" t="s">
        <v>77</v>
      </c>
      <c r="I335" s="4"/>
      <c r="J335" s="4"/>
      <c r="K335" s="4">
        <v>210</v>
      </c>
      <c r="L335" s="4">
        <v>25</v>
      </c>
      <c r="M335" s="4">
        <v>3</v>
      </c>
      <c r="N335" s="4" t="s">
        <v>3</v>
      </c>
      <c r="O335" s="4">
        <v>2</v>
      </c>
      <c r="P335" s="4"/>
      <c r="Q335" s="4"/>
      <c r="R335" s="4"/>
      <c r="S335" s="4"/>
      <c r="T335" s="4"/>
      <c r="U335" s="4"/>
      <c r="V335" s="4"/>
      <c r="W335" s="4">
        <v>179342.36</v>
      </c>
      <c r="X335" s="4">
        <v>1</v>
      </c>
      <c r="Y335" s="4">
        <v>179342.36</v>
      </c>
      <c r="Z335" s="4"/>
      <c r="AA335" s="4"/>
      <c r="AB335" s="4"/>
    </row>
    <row r="336" spans="1:28" x14ac:dyDescent="0.2">
      <c r="A336" s="4">
        <v>50</v>
      </c>
      <c r="B336" s="4">
        <v>0</v>
      </c>
      <c r="C336" s="4">
        <v>0</v>
      </c>
      <c r="D336" s="4">
        <v>1</v>
      </c>
      <c r="E336" s="4">
        <v>211</v>
      </c>
      <c r="F336" s="4">
        <f>ROUND(Source!Y309,O336)</f>
        <v>25620.34</v>
      </c>
      <c r="G336" s="4" t="s">
        <v>78</v>
      </c>
      <c r="H336" s="4" t="s">
        <v>79</v>
      </c>
      <c r="I336" s="4"/>
      <c r="J336" s="4"/>
      <c r="K336" s="4">
        <v>211</v>
      </c>
      <c r="L336" s="4">
        <v>26</v>
      </c>
      <c r="M336" s="4">
        <v>3</v>
      </c>
      <c r="N336" s="4" t="s">
        <v>3</v>
      </c>
      <c r="O336" s="4">
        <v>2</v>
      </c>
      <c r="P336" s="4"/>
      <c r="Q336" s="4"/>
      <c r="R336" s="4"/>
      <c r="S336" s="4"/>
      <c r="T336" s="4"/>
      <c r="U336" s="4"/>
      <c r="V336" s="4"/>
      <c r="W336" s="4">
        <v>25620.34</v>
      </c>
      <c r="X336" s="4">
        <v>1</v>
      </c>
      <c r="Y336" s="4">
        <v>25620.34</v>
      </c>
      <c r="Z336" s="4"/>
      <c r="AA336" s="4"/>
      <c r="AB336" s="4"/>
    </row>
    <row r="337" spans="1:206" x14ac:dyDescent="0.2">
      <c r="A337" s="4">
        <v>50</v>
      </c>
      <c r="B337" s="4">
        <v>0</v>
      </c>
      <c r="C337" s="4">
        <v>0</v>
      </c>
      <c r="D337" s="4">
        <v>1</v>
      </c>
      <c r="E337" s="4">
        <v>224</v>
      </c>
      <c r="F337" s="4">
        <f>ROUND(Source!AR309,O337)</f>
        <v>530841.64</v>
      </c>
      <c r="G337" s="4" t="s">
        <v>80</v>
      </c>
      <c r="H337" s="4" t="s">
        <v>81</v>
      </c>
      <c r="I337" s="4"/>
      <c r="J337" s="4"/>
      <c r="K337" s="4">
        <v>224</v>
      </c>
      <c r="L337" s="4">
        <v>27</v>
      </c>
      <c r="M337" s="4">
        <v>3</v>
      </c>
      <c r="N337" s="4" t="s">
        <v>3</v>
      </c>
      <c r="O337" s="4">
        <v>2</v>
      </c>
      <c r="P337" s="4"/>
      <c r="Q337" s="4"/>
      <c r="R337" s="4"/>
      <c r="S337" s="4"/>
      <c r="T337" s="4"/>
      <c r="U337" s="4"/>
      <c r="V337" s="4"/>
      <c r="W337" s="4">
        <v>530841.64</v>
      </c>
      <c r="X337" s="4">
        <v>1</v>
      </c>
      <c r="Y337" s="4">
        <v>530841.64</v>
      </c>
      <c r="Z337" s="4"/>
      <c r="AA337" s="4"/>
      <c r="AB337" s="4"/>
    </row>
    <row r="339" spans="1:206" x14ac:dyDescent="0.2">
      <c r="A339" s="2">
        <v>51</v>
      </c>
      <c r="B339" s="2">
        <f>B213</f>
        <v>1</v>
      </c>
      <c r="C339" s="2">
        <f>A213</f>
        <v>4</v>
      </c>
      <c r="D339" s="2">
        <f>ROW(A213)</f>
        <v>213</v>
      </c>
      <c r="E339" s="2"/>
      <c r="F339" s="2" t="str">
        <f>IF(F213&lt;&gt;"",F213,"")</f>
        <v/>
      </c>
      <c r="G339" s="2" t="str">
        <f>IF(G213&lt;&gt;"",G213,"")</f>
        <v>Основная уборка</v>
      </c>
      <c r="H339" s="2">
        <v>0</v>
      </c>
      <c r="I339" s="2"/>
      <c r="J339" s="2"/>
      <c r="K339" s="2"/>
      <c r="L339" s="2"/>
      <c r="M339" s="2"/>
      <c r="N339" s="2"/>
      <c r="O339" s="2">
        <f t="shared" ref="O339:T339" si="139">ROUND(O226+O265+O309+AB339,2)</f>
        <v>502997.34</v>
      </c>
      <c r="P339" s="2">
        <f t="shared" si="139"/>
        <v>76690.44</v>
      </c>
      <c r="Q339" s="2">
        <f t="shared" si="139"/>
        <v>0</v>
      </c>
      <c r="R339" s="2">
        <f t="shared" si="139"/>
        <v>0</v>
      </c>
      <c r="S339" s="2">
        <f t="shared" si="139"/>
        <v>426306.9</v>
      </c>
      <c r="T339" s="2">
        <f t="shared" si="139"/>
        <v>0</v>
      </c>
      <c r="U339" s="2">
        <f>U226+U265+U309+AH339</f>
        <v>1523.7249960000001</v>
      </c>
      <c r="V339" s="2">
        <f>V226+V265+V309+AI339</f>
        <v>0</v>
      </c>
      <c r="W339" s="2">
        <f>ROUND(W226+W265+W309+AJ339,2)</f>
        <v>0</v>
      </c>
      <c r="X339" s="2">
        <f>ROUND(X226+X265+X309+AK339,2)</f>
        <v>298414.84000000003</v>
      </c>
      <c r="Y339" s="2">
        <f>ROUND(Y226+Y265+Y309+AL339,2)</f>
        <v>42630.69</v>
      </c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>
        <f t="shared" ref="AO339:BD339" si="140">ROUND(AO226+AO265+AO309+BX339,2)</f>
        <v>0</v>
      </c>
      <c r="AP339" s="2">
        <f t="shared" si="140"/>
        <v>0</v>
      </c>
      <c r="AQ339" s="2">
        <f t="shared" si="140"/>
        <v>0</v>
      </c>
      <c r="AR339" s="2">
        <f t="shared" si="140"/>
        <v>844042.87</v>
      </c>
      <c r="AS339" s="2">
        <f t="shared" si="140"/>
        <v>51922.19</v>
      </c>
      <c r="AT339" s="2">
        <f t="shared" si="140"/>
        <v>0</v>
      </c>
      <c r="AU339" s="2">
        <f t="shared" si="140"/>
        <v>792120.68</v>
      </c>
      <c r="AV339" s="2">
        <f t="shared" si="140"/>
        <v>76690.44</v>
      </c>
      <c r="AW339" s="2">
        <f t="shared" si="140"/>
        <v>76690.44</v>
      </c>
      <c r="AX339" s="2">
        <f t="shared" si="140"/>
        <v>0</v>
      </c>
      <c r="AY339" s="2">
        <f t="shared" si="140"/>
        <v>76690.44</v>
      </c>
      <c r="AZ339" s="2">
        <f t="shared" si="140"/>
        <v>0</v>
      </c>
      <c r="BA339" s="2">
        <f t="shared" si="140"/>
        <v>0</v>
      </c>
      <c r="BB339" s="2">
        <f t="shared" si="140"/>
        <v>0</v>
      </c>
      <c r="BC339" s="2">
        <f t="shared" si="140"/>
        <v>0</v>
      </c>
      <c r="BD339" s="2">
        <f t="shared" si="140"/>
        <v>0</v>
      </c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3"/>
      <c r="DH339" s="3"/>
      <c r="DI339" s="3"/>
      <c r="DJ339" s="3"/>
      <c r="DK339" s="3"/>
      <c r="DL339" s="3"/>
      <c r="DM339" s="3"/>
      <c r="DN339" s="3"/>
      <c r="DO339" s="3"/>
      <c r="DP339" s="3"/>
      <c r="DQ339" s="3"/>
      <c r="DR339" s="3"/>
      <c r="DS339" s="3"/>
      <c r="DT339" s="3"/>
      <c r="DU339" s="3"/>
      <c r="DV339" s="3"/>
      <c r="DW339" s="3"/>
      <c r="DX339" s="3"/>
      <c r="DY339" s="3"/>
      <c r="DZ339" s="3"/>
      <c r="EA339" s="3"/>
      <c r="EB339" s="3"/>
      <c r="EC339" s="3"/>
      <c r="ED339" s="3"/>
      <c r="EE339" s="3"/>
      <c r="EF339" s="3"/>
      <c r="EG339" s="3"/>
      <c r="EH339" s="3"/>
      <c r="EI339" s="3"/>
      <c r="EJ339" s="3"/>
      <c r="EK339" s="3"/>
      <c r="EL339" s="3"/>
      <c r="EM339" s="3"/>
      <c r="EN339" s="3"/>
      <c r="EO339" s="3"/>
      <c r="EP339" s="3"/>
      <c r="EQ339" s="3"/>
      <c r="ER339" s="3"/>
      <c r="ES339" s="3"/>
      <c r="ET339" s="3"/>
      <c r="EU339" s="3"/>
      <c r="EV339" s="3"/>
      <c r="EW339" s="3"/>
      <c r="EX339" s="3"/>
      <c r="EY339" s="3"/>
      <c r="EZ339" s="3"/>
      <c r="FA339" s="3"/>
      <c r="FB339" s="3"/>
      <c r="FC339" s="3"/>
      <c r="FD339" s="3"/>
      <c r="FE339" s="3"/>
      <c r="FF339" s="3"/>
      <c r="FG339" s="3"/>
      <c r="FH339" s="3"/>
      <c r="FI339" s="3"/>
      <c r="FJ339" s="3"/>
      <c r="FK339" s="3"/>
      <c r="FL339" s="3"/>
      <c r="FM339" s="3"/>
      <c r="FN339" s="3"/>
      <c r="FO339" s="3"/>
      <c r="FP339" s="3"/>
      <c r="FQ339" s="3"/>
      <c r="FR339" s="3"/>
      <c r="FS339" s="3"/>
      <c r="FT339" s="3"/>
      <c r="FU339" s="3"/>
      <c r="FV339" s="3"/>
      <c r="FW339" s="3"/>
      <c r="FX339" s="3"/>
      <c r="FY339" s="3"/>
      <c r="FZ339" s="3"/>
      <c r="GA339" s="3"/>
      <c r="GB339" s="3"/>
      <c r="GC339" s="3"/>
      <c r="GD339" s="3"/>
      <c r="GE339" s="3"/>
      <c r="GF339" s="3"/>
      <c r="GG339" s="3"/>
      <c r="GH339" s="3"/>
      <c r="GI339" s="3"/>
      <c r="GJ339" s="3"/>
      <c r="GK339" s="3"/>
      <c r="GL339" s="3"/>
      <c r="GM339" s="3"/>
      <c r="GN339" s="3"/>
      <c r="GO339" s="3"/>
      <c r="GP339" s="3"/>
      <c r="GQ339" s="3"/>
      <c r="GR339" s="3"/>
      <c r="GS339" s="3"/>
      <c r="GT339" s="3"/>
      <c r="GU339" s="3"/>
      <c r="GV339" s="3"/>
      <c r="GW339" s="3"/>
      <c r="GX339" s="3">
        <v>0</v>
      </c>
    </row>
    <row r="341" spans="1:206" x14ac:dyDescent="0.2">
      <c r="A341" s="4">
        <v>50</v>
      </c>
      <c r="B341" s="4">
        <v>0</v>
      </c>
      <c r="C341" s="4">
        <v>0</v>
      </c>
      <c r="D341" s="4">
        <v>1</v>
      </c>
      <c r="E341" s="4">
        <v>201</v>
      </c>
      <c r="F341" s="4">
        <f>ROUND(Source!O339,O341)</f>
        <v>502997.34</v>
      </c>
      <c r="G341" s="4" t="s">
        <v>28</v>
      </c>
      <c r="H341" s="4" t="s">
        <v>29</v>
      </c>
      <c r="I341" s="4"/>
      <c r="J341" s="4"/>
      <c r="K341" s="4">
        <v>201</v>
      </c>
      <c r="L341" s="4">
        <v>1</v>
      </c>
      <c r="M341" s="4">
        <v>3</v>
      </c>
      <c r="N341" s="4" t="s">
        <v>3</v>
      </c>
      <c r="O341" s="4">
        <v>2</v>
      </c>
      <c r="P341" s="4"/>
      <c r="Q341" s="4"/>
      <c r="R341" s="4"/>
      <c r="S341" s="4"/>
      <c r="T341" s="4"/>
      <c r="U341" s="4"/>
      <c r="V341" s="4"/>
      <c r="W341" s="4">
        <v>502997.34</v>
      </c>
      <c r="X341" s="4">
        <v>1</v>
      </c>
      <c r="Y341" s="4">
        <v>502997.34</v>
      </c>
      <c r="Z341" s="4"/>
      <c r="AA341" s="4"/>
      <c r="AB341" s="4"/>
    </row>
    <row r="342" spans="1:206" x14ac:dyDescent="0.2">
      <c r="A342" s="4">
        <v>50</v>
      </c>
      <c r="B342" s="4">
        <v>0</v>
      </c>
      <c r="C342" s="4">
        <v>0</v>
      </c>
      <c r="D342" s="4">
        <v>1</v>
      </c>
      <c r="E342" s="4">
        <v>202</v>
      </c>
      <c r="F342" s="4">
        <f>ROUND(Source!P339,O342)</f>
        <v>76690.44</v>
      </c>
      <c r="G342" s="4" t="s">
        <v>30</v>
      </c>
      <c r="H342" s="4" t="s">
        <v>31</v>
      </c>
      <c r="I342" s="4"/>
      <c r="J342" s="4"/>
      <c r="K342" s="4">
        <v>202</v>
      </c>
      <c r="L342" s="4">
        <v>2</v>
      </c>
      <c r="M342" s="4">
        <v>3</v>
      </c>
      <c r="N342" s="4" t="s">
        <v>3</v>
      </c>
      <c r="O342" s="4">
        <v>2</v>
      </c>
      <c r="P342" s="4"/>
      <c r="Q342" s="4"/>
      <c r="R342" s="4"/>
      <c r="S342" s="4"/>
      <c r="T342" s="4"/>
      <c r="U342" s="4"/>
      <c r="V342" s="4"/>
      <c r="W342" s="4">
        <v>76690.44</v>
      </c>
      <c r="X342" s="4">
        <v>1</v>
      </c>
      <c r="Y342" s="4">
        <v>76690.44</v>
      </c>
      <c r="Z342" s="4"/>
      <c r="AA342" s="4"/>
      <c r="AB342" s="4"/>
    </row>
    <row r="343" spans="1:206" x14ac:dyDescent="0.2">
      <c r="A343" s="4">
        <v>50</v>
      </c>
      <c r="B343" s="4">
        <v>0</v>
      </c>
      <c r="C343" s="4">
        <v>0</v>
      </c>
      <c r="D343" s="4">
        <v>1</v>
      </c>
      <c r="E343" s="4">
        <v>222</v>
      </c>
      <c r="F343" s="4">
        <f>ROUND(Source!AO339,O343)</f>
        <v>0</v>
      </c>
      <c r="G343" s="4" t="s">
        <v>32</v>
      </c>
      <c r="H343" s="4" t="s">
        <v>33</v>
      </c>
      <c r="I343" s="4"/>
      <c r="J343" s="4"/>
      <c r="K343" s="4">
        <v>222</v>
      </c>
      <c r="L343" s="4">
        <v>3</v>
      </c>
      <c r="M343" s="4">
        <v>3</v>
      </c>
      <c r="N343" s="4" t="s">
        <v>3</v>
      </c>
      <c r="O343" s="4">
        <v>2</v>
      </c>
      <c r="P343" s="4"/>
      <c r="Q343" s="4"/>
      <c r="R343" s="4"/>
      <c r="S343" s="4"/>
      <c r="T343" s="4"/>
      <c r="U343" s="4"/>
      <c r="V343" s="4"/>
      <c r="W343" s="4">
        <v>0</v>
      </c>
      <c r="X343" s="4">
        <v>1</v>
      </c>
      <c r="Y343" s="4">
        <v>0</v>
      </c>
      <c r="Z343" s="4"/>
      <c r="AA343" s="4"/>
      <c r="AB343" s="4"/>
    </row>
    <row r="344" spans="1:206" x14ac:dyDescent="0.2">
      <c r="A344" s="4">
        <v>50</v>
      </c>
      <c r="B344" s="4">
        <v>0</v>
      </c>
      <c r="C344" s="4">
        <v>0</v>
      </c>
      <c r="D344" s="4">
        <v>1</v>
      </c>
      <c r="E344" s="4">
        <v>225</v>
      </c>
      <c r="F344" s="4">
        <f>ROUND(Source!AV339,O344)</f>
        <v>76690.44</v>
      </c>
      <c r="G344" s="4" t="s">
        <v>34</v>
      </c>
      <c r="H344" s="4" t="s">
        <v>35</v>
      </c>
      <c r="I344" s="4"/>
      <c r="J344" s="4"/>
      <c r="K344" s="4">
        <v>225</v>
      </c>
      <c r="L344" s="4">
        <v>4</v>
      </c>
      <c r="M344" s="4">
        <v>3</v>
      </c>
      <c r="N344" s="4" t="s">
        <v>3</v>
      </c>
      <c r="O344" s="4">
        <v>2</v>
      </c>
      <c r="P344" s="4"/>
      <c r="Q344" s="4"/>
      <c r="R344" s="4"/>
      <c r="S344" s="4"/>
      <c r="T344" s="4"/>
      <c r="U344" s="4"/>
      <c r="V344" s="4"/>
      <c r="W344" s="4">
        <v>76690.44</v>
      </c>
      <c r="X344" s="4">
        <v>1</v>
      </c>
      <c r="Y344" s="4">
        <v>76690.44</v>
      </c>
      <c r="Z344" s="4"/>
      <c r="AA344" s="4"/>
      <c r="AB344" s="4"/>
    </row>
    <row r="345" spans="1:206" x14ac:dyDescent="0.2">
      <c r="A345" s="4">
        <v>50</v>
      </c>
      <c r="B345" s="4">
        <v>0</v>
      </c>
      <c r="C345" s="4">
        <v>0</v>
      </c>
      <c r="D345" s="4">
        <v>1</v>
      </c>
      <c r="E345" s="4">
        <v>226</v>
      </c>
      <c r="F345" s="4">
        <f>ROUND(Source!AW339,O345)</f>
        <v>76690.44</v>
      </c>
      <c r="G345" s="4" t="s">
        <v>36</v>
      </c>
      <c r="H345" s="4" t="s">
        <v>37</v>
      </c>
      <c r="I345" s="4"/>
      <c r="J345" s="4"/>
      <c r="K345" s="4">
        <v>226</v>
      </c>
      <c r="L345" s="4">
        <v>5</v>
      </c>
      <c r="M345" s="4">
        <v>3</v>
      </c>
      <c r="N345" s="4" t="s">
        <v>3</v>
      </c>
      <c r="O345" s="4">
        <v>2</v>
      </c>
      <c r="P345" s="4"/>
      <c r="Q345" s="4"/>
      <c r="R345" s="4"/>
      <c r="S345" s="4"/>
      <c r="T345" s="4"/>
      <c r="U345" s="4"/>
      <c r="V345" s="4"/>
      <c r="W345" s="4">
        <v>76690.44</v>
      </c>
      <c r="X345" s="4">
        <v>1</v>
      </c>
      <c r="Y345" s="4">
        <v>76690.44</v>
      </c>
      <c r="Z345" s="4"/>
      <c r="AA345" s="4"/>
      <c r="AB345" s="4"/>
    </row>
    <row r="346" spans="1:206" x14ac:dyDescent="0.2">
      <c r="A346" s="4">
        <v>50</v>
      </c>
      <c r="B346" s="4">
        <v>0</v>
      </c>
      <c r="C346" s="4">
        <v>0</v>
      </c>
      <c r="D346" s="4">
        <v>1</v>
      </c>
      <c r="E346" s="4">
        <v>227</v>
      </c>
      <c r="F346" s="4">
        <f>ROUND(Source!AX339,O346)</f>
        <v>0</v>
      </c>
      <c r="G346" s="4" t="s">
        <v>38</v>
      </c>
      <c r="H346" s="4" t="s">
        <v>39</v>
      </c>
      <c r="I346" s="4"/>
      <c r="J346" s="4"/>
      <c r="K346" s="4">
        <v>227</v>
      </c>
      <c r="L346" s="4">
        <v>6</v>
      </c>
      <c r="M346" s="4">
        <v>3</v>
      </c>
      <c r="N346" s="4" t="s">
        <v>3</v>
      </c>
      <c r="O346" s="4">
        <v>2</v>
      </c>
      <c r="P346" s="4"/>
      <c r="Q346" s="4"/>
      <c r="R346" s="4"/>
      <c r="S346" s="4"/>
      <c r="T346" s="4"/>
      <c r="U346" s="4"/>
      <c r="V346" s="4"/>
      <c r="W346" s="4">
        <v>0</v>
      </c>
      <c r="X346" s="4">
        <v>1</v>
      </c>
      <c r="Y346" s="4">
        <v>0</v>
      </c>
      <c r="Z346" s="4"/>
      <c r="AA346" s="4"/>
      <c r="AB346" s="4"/>
    </row>
    <row r="347" spans="1:206" x14ac:dyDescent="0.2">
      <c r="A347" s="4">
        <v>50</v>
      </c>
      <c r="B347" s="4">
        <v>0</v>
      </c>
      <c r="C347" s="4">
        <v>0</v>
      </c>
      <c r="D347" s="4">
        <v>1</v>
      </c>
      <c r="E347" s="4">
        <v>228</v>
      </c>
      <c r="F347" s="4">
        <f>ROUND(Source!AY339,O347)</f>
        <v>76690.44</v>
      </c>
      <c r="G347" s="4" t="s">
        <v>40</v>
      </c>
      <c r="H347" s="4" t="s">
        <v>41</v>
      </c>
      <c r="I347" s="4"/>
      <c r="J347" s="4"/>
      <c r="K347" s="4">
        <v>228</v>
      </c>
      <c r="L347" s="4">
        <v>7</v>
      </c>
      <c r="M347" s="4">
        <v>3</v>
      </c>
      <c r="N347" s="4" t="s">
        <v>3</v>
      </c>
      <c r="O347" s="4">
        <v>2</v>
      </c>
      <c r="P347" s="4"/>
      <c r="Q347" s="4"/>
      <c r="R347" s="4"/>
      <c r="S347" s="4"/>
      <c r="T347" s="4"/>
      <c r="U347" s="4"/>
      <c r="V347" s="4"/>
      <c r="W347" s="4">
        <v>76690.44</v>
      </c>
      <c r="X347" s="4">
        <v>1</v>
      </c>
      <c r="Y347" s="4">
        <v>76690.44</v>
      </c>
      <c r="Z347" s="4"/>
      <c r="AA347" s="4"/>
      <c r="AB347" s="4"/>
    </row>
    <row r="348" spans="1:206" x14ac:dyDescent="0.2">
      <c r="A348" s="4">
        <v>50</v>
      </c>
      <c r="B348" s="4">
        <v>0</v>
      </c>
      <c r="C348" s="4">
        <v>0</v>
      </c>
      <c r="D348" s="4">
        <v>1</v>
      </c>
      <c r="E348" s="4">
        <v>216</v>
      </c>
      <c r="F348" s="4">
        <f>ROUND(Source!AP339,O348)</f>
        <v>0</v>
      </c>
      <c r="G348" s="4" t="s">
        <v>42</v>
      </c>
      <c r="H348" s="4" t="s">
        <v>43</v>
      </c>
      <c r="I348" s="4"/>
      <c r="J348" s="4"/>
      <c r="K348" s="4">
        <v>216</v>
      </c>
      <c r="L348" s="4">
        <v>8</v>
      </c>
      <c r="M348" s="4">
        <v>3</v>
      </c>
      <c r="N348" s="4" t="s">
        <v>3</v>
      </c>
      <c r="O348" s="4">
        <v>2</v>
      </c>
      <c r="P348" s="4"/>
      <c r="Q348" s="4"/>
      <c r="R348" s="4"/>
      <c r="S348" s="4"/>
      <c r="T348" s="4"/>
      <c r="U348" s="4"/>
      <c r="V348" s="4"/>
      <c r="W348" s="4">
        <v>0</v>
      </c>
      <c r="X348" s="4">
        <v>1</v>
      </c>
      <c r="Y348" s="4">
        <v>0</v>
      </c>
      <c r="Z348" s="4"/>
      <c r="AA348" s="4"/>
      <c r="AB348" s="4"/>
    </row>
    <row r="349" spans="1:206" x14ac:dyDescent="0.2">
      <c r="A349" s="4">
        <v>50</v>
      </c>
      <c r="B349" s="4">
        <v>0</v>
      </c>
      <c r="C349" s="4">
        <v>0</v>
      </c>
      <c r="D349" s="4">
        <v>1</v>
      </c>
      <c r="E349" s="4">
        <v>223</v>
      </c>
      <c r="F349" s="4">
        <f>ROUND(Source!AQ339,O349)</f>
        <v>0</v>
      </c>
      <c r="G349" s="4" t="s">
        <v>44</v>
      </c>
      <c r="H349" s="4" t="s">
        <v>45</v>
      </c>
      <c r="I349" s="4"/>
      <c r="J349" s="4"/>
      <c r="K349" s="4">
        <v>223</v>
      </c>
      <c r="L349" s="4">
        <v>9</v>
      </c>
      <c r="M349" s="4">
        <v>3</v>
      </c>
      <c r="N349" s="4" t="s">
        <v>3</v>
      </c>
      <c r="O349" s="4">
        <v>2</v>
      </c>
      <c r="P349" s="4"/>
      <c r="Q349" s="4"/>
      <c r="R349" s="4"/>
      <c r="S349" s="4"/>
      <c r="T349" s="4"/>
      <c r="U349" s="4"/>
      <c r="V349" s="4"/>
      <c r="W349" s="4">
        <v>0</v>
      </c>
      <c r="X349" s="4">
        <v>1</v>
      </c>
      <c r="Y349" s="4">
        <v>0</v>
      </c>
      <c r="Z349" s="4"/>
      <c r="AA349" s="4"/>
      <c r="AB349" s="4"/>
    </row>
    <row r="350" spans="1:206" x14ac:dyDescent="0.2">
      <c r="A350" s="4">
        <v>50</v>
      </c>
      <c r="B350" s="4">
        <v>0</v>
      </c>
      <c r="C350" s="4">
        <v>0</v>
      </c>
      <c r="D350" s="4">
        <v>1</v>
      </c>
      <c r="E350" s="4">
        <v>229</v>
      </c>
      <c r="F350" s="4">
        <f>ROUND(Source!AZ339,O350)</f>
        <v>0</v>
      </c>
      <c r="G350" s="4" t="s">
        <v>46</v>
      </c>
      <c r="H350" s="4" t="s">
        <v>47</v>
      </c>
      <c r="I350" s="4"/>
      <c r="J350" s="4"/>
      <c r="K350" s="4">
        <v>229</v>
      </c>
      <c r="L350" s="4">
        <v>10</v>
      </c>
      <c r="M350" s="4">
        <v>3</v>
      </c>
      <c r="N350" s="4" t="s">
        <v>3</v>
      </c>
      <c r="O350" s="4">
        <v>2</v>
      </c>
      <c r="P350" s="4"/>
      <c r="Q350" s="4"/>
      <c r="R350" s="4"/>
      <c r="S350" s="4"/>
      <c r="T350" s="4"/>
      <c r="U350" s="4"/>
      <c r="V350" s="4"/>
      <c r="W350" s="4">
        <v>0</v>
      </c>
      <c r="X350" s="4">
        <v>1</v>
      </c>
      <c r="Y350" s="4">
        <v>0</v>
      </c>
      <c r="Z350" s="4"/>
      <c r="AA350" s="4"/>
      <c r="AB350" s="4"/>
    </row>
    <row r="351" spans="1:206" x14ac:dyDescent="0.2">
      <c r="A351" s="4">
        <v>50</v>
      </c>
      <c r="B351" s="4">
        <v>0</v>
      </c>
      <c r="C351" s="4">
        <v>0</v>
      </c>
      <c r="D351" s="4">
        <v>1</v>
      </c>
      <c r="E351" s="4">
        <v>203</v>
      </c>
      <c r="F351" s="4">
        <f>ROUND(Source!Q339,O351)</f>
        <v>0</v>
      </c>
      <c r="G351" s="4" t="s">
        <v>48</v>
      </c>
      <c r="H351" s="4" t="s">
        <v>49</v>
      </c>
      <c r="I351" s="4"/>
      <c r="J351" s="4"/>
      <c r="K351" s="4">
        <v>203</v>
      </c>
      <c r="L351" s="4">
        <v>11</v>
      </c>
      <c r="M351" s="4">
        <v>3</v>
      </c>
      <c r="N351" s="4" t="s">
        <v>3</v>
      </c>
      <c r="O351" s="4">
        <v>2</v>
      </c>
      <c r="P351" s="4"/>
      <c r="Q351" s="4"/>
      <c r="R351" s="4"/>
      <c r="S351" s="4"/>
      <c r="T351" s="4"/>
      <c r="U351" s="4"/>
      <c r="V351" s="4"/>
      <c r="W351" s="4">
        <v>0</v>
      </c>
      <c r="X351" s="4">
        <v>1</v>
      </c>
      <c r="Y351" s="4">
        <v>0</v>
      </c>
      <c r="Z351" s="4"/>
      <c r="AA351" s="4"/>
      <c r="AB351" s="4"/>
    </row>
    <row r="352" spans="1:206" x14ac:dyDescent="0.2">
      <c r="A352" s="4">
        <v>50</v>
      </c>
      <c r="B352" s="4">
        <v>0</v>
      </c>
      <c r="C352" s="4">
        <v>0</v>
      </c>
      <c r="D352" s="4">
        <v>1</v>
      </c>
      <c r="E352" s="4">
        <v>231</v>
      </c>
      <c r="F352" s="4">
        <f>ROUND(Source!BB339,O352)</f>
        <v>0</v>
      </c>
      <c r="G352" s="4" t="s">
        <v>50</v>
      </c>
      <c r="H352" s="4" t="s">
        <v>51</v>
      </c>
      <c r="I352" s="4"/>
      <c r="J352" s="4"/>
      <c r="K352" s="4">
        <v>231</v>
      </c>
      <c r="L352" s="4">
        <v>12</v>
      </c>
      <c r="M352" s="4">
        <v>3</v>
      </c>
      <c r="N352" s="4" t="s">
        <v>3</v>
      </c>
      <c r="O352" s="4">
        <v>2</v>
      </c>
      <c r="P352" s="4"/>
      <c r="Q352" s="4"/>
      <c r="R352" s="4"/>
      <c r="S352" s="4"/>
      <c r="T352" s="4"/>
      <c r="U352" s="4"/>
      <c r="V352" s="4"/>
      <c r="W352" s="4">
        <v>0</v>
      </c>
      <c r="X352" s="4">
        <v>1</v>
      </c>
      <c r="Y352" s="4">
        <v>0</v>
      </c>
      <c r="Z352" s="4"/>
      <c r="AA352" s="4"/>
      <c r="AB352" s="4"/>
    </row>
    <row r="353" spans="1:28" x14ac:dyDescent="0.2">
      <c r="A353" s="4">
        <v>50</v>
      </c>
      <c r="B353" s="4">
        <v>0</v>
      </c>
      <c r="C353" s="4">
        <v>0</v>
      </c>
      <c r="D353" s="4">
        <v>1</v>
      </c>
      <c r="E353" s="4">
        <v>204</v>
      </c>
      <c r="F353" s="4">
        <f>ROUND(Source!R339,O353)</f>
        <v>0</v>
      </c>
      <c r="G353" s="4" t="s">
        <v>52</v>
      </c>
      <c r="H353" s="4" t="s">
        <v>53</v>
      </c>
      <c r="I353" s="4"/>
      <c r="J353" s="4"/>
      <c r="K353" s="4">
        <v>204</v>
      </c>
      <c r="L353" s="4">
        <v>13</v>
      </c>
      <c r="M353" s="4">
        <v>3</v>
      </c>
      <c r="N353" s="4" t="s">
        <v>3</v>
      </c>
      <c r="O353" s="4">
        <v>2</v>
      </c>
      <c r="P353" s="4"/>
      <c r="Q353" s="4"/>
      <c r="R353" s="4"/>
      <c r="S353" s="4"/>
      <c r="T353" s="4"/>
      <c r="U353" s="4"/>
      <c r="V353" s="4"/>
      <c r="W353" s="4">
        <v>0</v>
      </c>
      <c r="X353" s="4">
        <v>1</v>
      </c>
      <c r="Y353" s="4">
        <v>0</v>
      </c>
      <c r="Z353" s="4"/>
      <c r="AA353" s="4"/>
      <c r="AB353" s="4"/>
    </row>
    <row r="354" spans="1:28" x14ac:dyDescent="0.2">
      <c r="A354" s="4">
        <v>50</v>
      </c>
      <c r="B354" s="4">
        <v>0</v>
      </c>
      <c r="C354" s="4">
        <v>0</v>
      </c>
      <c r="D354" s="4">
        <v>1</v>
      </c>
      <c r="E354" s="4">
        <v>205</v>
      </c>
      <c r="F354" s="4">
        <f>ROUND(Source!S339,O354)</f>
        <v>426306.9</v>
      </c>
      <c r="G354" s="4" t="s">
        <v>54</v>
      </c>
      <c r="H354" s="4" t="s">
        <v>55</v>
      </c>
      <c r="I354" s="4"/>
      <c r="J354" s="4"/>
      <c r="K354" s="4">
        <v>205</v>
      </c>
      <c r="L354" s="4">
        <v>14</v>
      </c>
      <c r="M354" s="4">
        <v>3</v>
      </c>
      <c r="N354" s="4" t="s">
        <v>3</v>
      </c>
      <c r="O354" s="4">
        <v>2</v>
      </c>
      <c r="P354" s="4"/>
      <c r="Q354" s="4"/>
      <c r="R354" s="4"/>
      <c r="S354" s="4"/>
      <c r="T354" s="4"/>
      <c r="U354" s="4"/>
      <c r="V354" s="4"/>
      <c r="W354" s="4">
        <v>426306.9</v>
      </c>
      <c r="X354" s="4">
        <v>1</v>
      </c>
      <c r="Y354" s="4">
        <v>426306.9</v>
      </c>
      <c r="Z354" s="4"/>
      <c r="AA354" s="4"/>
      <c r="AB354" s="4"/>
    </row>
    <row r="355" spans="1:28" x14ac:dyDescent="0.2">
      <c r="A355" s="4">
        <v>50</v>
      </c>
      <c r="B355" s="4">
        <v>0</v>
      </c>
      <c r="C355" s="4">
        <v>0</v>
      </c>
      <c r="D355" s="4">
        <v>1</v>
      </c>
      <c r="E355" s="4">
        <v>232</v>
      </c>
      <c r="F355" s="4">
        <f>ROUND(Source!BC339,O355)</f>
        <v>0</v>
      </c>
      <c r="G355" s="4" t="s">
        <v>56</v>
      </c>
      <c r="H355" s="4" t="s">
        <v>57</v>
      </c>
      <c r="I355" s="4"/>
      <c r="J355" s="4"/>
      <c r="K355" s="4">
        <v>232</v>
      </c>
      <c r="L355" s="4">
        <v>15</v>
      </c>
      <c r="M355" s="4">
        <v>3</v>
      </c>
      <c r="N355" s="4" t="s">
        <v>3</v>
      </c>
      <c r="O355" s="4">
        <v>2</v>
      </c>
      <c r="P355" s="4"/>
      <c r="Q355" s="4"/>
      <c r="R355" s="4"/>
      <c r="S355" s="4"/>
      <c r="T355" s="4"/>
      <c r="U355" s="4"/>
      <c r="V355" s="4"/>
      <c r="W355" s="4">
        <v>0</v>
      </c>
      <c r="X355" s="4">
        <v>1</v>
      </c>
      <c r="Y355" s="4">
        <v>0</v>
      </c>
      <c r="Z355" s="4"/>
      <c r="AA355" s="4"/>
      <c r="AB355" s="4"/>
    </row>
    <row r="356" spans="1:28" x14ac:dyDescent="0.2">
      <c r="A356" s="4">
        <v>50</v>
      </c>
      <c r="B356" s="4">
        <v>0</v>
      </c>
      <c r="C356" s="4">
        <v>0</v>
      </c>
      <c r="D356" s="4">
        <v>1</v>
      </c>
      <c r="E356" s="4">
        <v>214</v>
      </c>
      <c r="F356" s="4">
        <f>ROUND(Source!AS339,O356)</f>
        <v>51922.19</v>
      </c>
      <c r="G356" s="4" t="s">
        <v>58</v>
      </c>
      <c r="H356" s="4" t="s">
        <v>59</v>
      </c>
      <c r="I356" s="4"/>
      <c r="J356" s="4"/>
      <c r="K356" s="4">
        <v>214</v>
      </c>
      <c r="L356" s="4">
        <v>16</v>
      </c>
      <c r="M356" s="4">
        <v>3</v>
      </c>
      <c r="N356" s="4" t="s">
        <v>3</v>
      </c>
      <c r="O356" s="4">
        <v>2</v>
      </c>
      <c r="P356" s="4"/>
      <c r="Q356" s="4"/>
      <c r="R356" s="4"/>
      <c r="S356" s="4"/>
      <c r="T356" s="4"/>
      <c r="U356" s="4"/>
      <c r="V356" s="4"/>
      <c r="W356" s="4">
        <v>51922.19</v>
      </c>
      <c r="X356" s="4">
        <v>1</v>
      </c>
      <c r="Y356" s="4">
        <v>51922.19</v>
      </c>
      <c r="Z356" s="4"/>
      <c r="AA356" s="4"/>
      <c r="AB356" s="4"/>
    </row>
    <row r="357" spans="1:28" x14ac:dyDescent="0.2">
      <c r="A357" s="4">
        <v>50</v>
      </c>
      <c r="B357" s="4">
        <v>0</v>
      </c>
      <c r="C357" s="4">
        <v>0</v>
      </c>
      <c r="D357" s="4">
        <v>1</v>
      </c>
      <c r="E357" s="4">
        <v>215</v>
      </c>
      <c r="F357" s="4">
        <f>ROUND(Source!AT339,O357)</f>
        <v>0</v>
      </c>
      <c r="G357" s="4" t="s">
        <v>60</v>
      </c>
      <c r="H357" s="4" t="s">
        <v>61</v>
      </c>
      <c r="I357" s="4"/>
      <c r="J357" s="4"/>
      <c r="K357" s="4">
        <v>215</v>
      </c>
      <c r="L357" s="4">
        <v>17</v>
      </c>
      <c r="M357" s="4">
        <v>3</v>
      </c>
      <c r="N357" s="4" t="s">
        <v>3</v>
      </c>
      <c r="O357" s="4">
        <v>2</v>
      </c>
      <c r="P357" s="4"/>
      <c r="Q357" s="4"/>
      <c r="R357" s="4"/>
      <c r="S357" s="4"/>
      <c r="T357" s="4"/>
      <c r="U357" s="4"/>
      <c r="V357" s="4"/>
      <c r="W357" s="4">
        <v>0</v>
      </c>
      <c r="X357" s="4">
        <v>1</v>
      </c>
      <c r="Y357" s="4">
        <v>0</v>
      </c>
      <c r="Z357" s="4"/>
      <c r="AA357" s="4"/>
      <c r="AB357" s="4"/>
    </row>
    <row r="358" spans="1:28" x14ac:dyDescent="0.2">
      <c r="A358" s="4">
        <v>50</v>
      </c>
      <c r="B358" s="4">
        <v>0</v>
      </c>
      <c r="C358" s="4">
        <v>0</v>
      </c>
      <c r="D358" s="4">
        <v>1</v>
      </c>
      <c r="E358" s="4">
        <v>217</v>
      </c>
      <c r="F358" s="4">
        <f>ROUND(Source!AU339,O358)</f>
        <v>792120.68</v>
      </c>
      <c r="G358" s="4" t="s">
        <v>62</v>
      </c>
      <c r="H358" s="4" t="s">
        <v>63</v>
      </c>
      <c r="I358" s="4"/>
      <c r="J358" s="4"/>
      <c r="K358" s="4">
        <v>217</v>
      </c>
      <c r="L358" s="4">
        <v>18</v>
      </c>
      <c r="M358" s="4">
        <v>3</v>
      </c>
      <c r="N358" s="4" t="s">
        <v>3</v>
      </c>
      <c r="O358" s="4">
        <v>2</v>
      </c>
      <c r="P358" s="4"/>
      <c r="Q358" s="4"/>
      <c r="R358" s="4"/>
      <c r="S358" s="4"/>
      <c r="T358" s="4"/>
      <c r="U358" s="4"/>
      <c r="V358" s="4"/>
      <c r="W358" s="4">
        <v>792120.68</v>
      </c>
      <c r="X358" s="4">
        <v>1</v>
      </c>
      <c r="Y358" s="4">
        <v>792120.68</v>
      </c>
      <c r="Z358" s="4"/>
      <c r="AA358" s="4"/>
      <c r="AB358" s="4"/>
    </row>
    <row r="359" spans="1:28" x14ac:dyDescent="0.2">
      <c r="A359" s="4">
        <v>50</v>
      </c>
      <c r="B359" s="4">
        <v>0</v>
      </c>
      <c r="C359" s="4">
        <v>0</v>
      </c>
      <c r="D359" s="4">
        <v>1</v>
      </c>
      <c r="E359" s="4">
        <v>230</v>
      </c>
      <c r="F359" s="4">
        <f>ROUND(Source!BA339,O359)</f>
        <v>0</v>
      </c>
      <c r="G359" s="4" t="s">
        <v>64</v>
      </c>
      <c r="H359" s="4" t="s">
        <v>65</v>
      </c>
      <c r="I359" s="4"/>
      <c r="J359" s="4"/>
      <c r="K359" s="4">
        <v>230</v>
      </c>
      <c r="L359" s="4">
        <v>19</v>
      </c>
      <c r="M359" s="4">
        <v>3</v>
      </c>
      <c r="N359" s="4" t="s">
        <v>3</v>
      </c>
      <c r="O359" s="4">
        <v>2</v>
      </c>
      <c r="P359" s="4"/>
      <c r="Q359" s="4"/>
      <c r="R359" s="4"/>
      <c r="S359" s="4"/>
      <c r="T359" s="4"/>
      <c r="U359" s="4"/>
      <c r="V359" s="4"/>
      <c r="W359" s="4">
        <v>0</v>
      </c>
      <c r="X359" s="4">
        <v>1</v>
      </c>
      <c r="Y359" s="4">
        <v>0</v>
      </c>
      <c r="Z359" s="4"/>
      <c r="AA359" s="4"/>
      <c r="AB359" s="4"/>
    </row>
    <row r="360" spans="1:28" x14ac:dyDescent="0.2">
      <c r="A360" s="4">
        <v>50</v>
      </c>
      <c r="B360" s="4">
        <v>0</v>
      </c>
      <c r="C360" s="4">
        <v>0</v>
      </c>
      <c r="D360" s="4">
        <v>1</v>
      </c>
      <c r="E360" s="4">
        <v>206</v>
      </c>
      <c r="F360" s="4">
        <f>ROUND(Source!T339,O360)</f>
        <v>0</v>
      </c>
      <c r="G360" s="4" t="s">
        <v>66</v>
      </c>
      <c r="H360" s="4" t="s">
        <v>67</v>
      </c>
      <c r="I360" s="4"/>
      <c r="J360" s="4"/>
      <c r="K360" s="4">
        <v>206</v>
      </c>
      <c r="L360" s="4">
        <v>20</v>
      </c>
      <c r="M360" s="4">
        <v>3</v>
      </c>
      <c r="N360" s="4" t="s">
        <v>3</v>
      </c>
      <c r="O360" s="4">
        <v>2</v>
      </c>
      <c r="P360" s="4"/>
      <c r="Q360" s="4"/>
      <c r="R360" s="4"/>
      <c r="S360" s="4"/>
      <c r="T360" s="4"/>
      <c r="U360" s="4"/>
      <c r="V360" s="4"/>
      <c r="W360" s="4">
        <v>0</v>
      </c>
      <c r="X360" s="4">
        <v>1</v>
      </c>
      <c r="Y360" s="4">
        <v>0</v>
      </c>
      <c r="Z360" s="4"/>
      <c r="AA360" s="4"/>
      <c r="AB360" s="4"/>
    </row>
    <row r="361" spans="1:28" x14ac:dyDescent="0.2">
      <c r="A361" s="4">
        <v>50</v>
      </c>
      <c r="B361" s="4">
        <v>0</v>
      </c>
      <c r="C361" s="4">
        <v>0</v>
      </c>
      <c r="D361" s="4">
        <v>1</v>
      </c>
      <c r="E361" s="4">
        <v>207</v>
      </c>
      <c r="F361" s="4">
        <f>Source!U339</f>
        <v>1523.7249960000001</v>
      </c>
      <c r="G361" s="4" t="s">
        <v>68</v>
      </c>
      <c r="H361" s="4" t="s">
        <v>69</v>
      </c>
      <c r="I361" s="4"/>
      <c r="J361" s="4"/>
      <c r="K361" s="4">
        <v>207</v>
      </c>
      <c r="L361" s="4">
        <v>21</v>
      </c>
      <c r="M361" s="4">
        <v>3</v>
      </c>
      <c r="N361" s="4" t="s">
        <v>3</v>
      </c>
      <c r="O361" s="4">
        <v>-1</v>
      </c>
      <c r="P361" s="4"/>
      <c r="Q361" s="4"/>
      <c r="R361" s="4"/>
      <c r="S361" s="4"/>
      <c r="T361" s="4"/>
      <c r="U361" s="4"/>
      <c r="V361" s="4"/>
      <c r="W361" s="4">
        <v>1523.7249960000001</v>
      </c>
      <c r="X361" s="4">
        <v>1</v>
      </c>
      <c r="Y361" s="4">
        <v>1523.7249960000001</v>
      </c>
      <c r="Z361" s="4"/>
      <c r="AA361" s="4"/>
      <c r="AB361" s="4"/>
    </row>
    <row r="362" spans="1:28" x14ac:dyDescent="0.2">
      <c r="A362" s="4">
        <v>50</v>
      </c>
      <c r="B362" s="4">
        <v>0</v>
      </c>
      <c r="C362" s="4">
        <v>0</v>
      </c>
      <c r="D362" s="4">
        <v>1</v>
      </c>
      <c r="E362" s="4">
        <v>208</v>
      </c>
      <c r="F362" s="4">
        <f>Source!V339</f>
        <v>0</v>
      </c>
      <c r="G362" s="4" t="s">
        <v>70</v>
      </c>
      <c r="H362" s="4" t="s">
        <v>71</v>
      </c>
      <c r="I362" s="4"/>
      <c r="J362" s="4"/>
      <c r="K362" s="4">
        <v>208</v>
      </c>
      <c r="L362" s="4">
        <v>22</v>
      </c>
      <c r="M362" s="4">
        <v>3</v>
      </c>
      <c r="N362" s="4" t="s">
        <v>3</v>
      </c>
      <c r="O362" s="4">
        <v>-1</v>
      </c>
      <c r="P362" s="4"/>
      <c r="Q362" s="4"/>
      <c r="R362" s="4"/>
      <c r="S362" s="4"/>
      <c r="T362" s="4"/>
      <c r="U362" s="4"/>
      <c r="V362" s="4"/>
      <c r="W362" s="4">
        <v>0</v>
      </c>
      <c r="X362" s="4">
        <v>1</v>
      </c>
      <c r="Y362" s="4">
        <v>0</v>
      </c>
      <c r="Z362" s="4"/>
      <c r="AA362" s="4"/>
      <c r="AB362" s="4"/>
    </row>
    <row r="363" spans="1:28" x14ac:dyDescent="0.2">
      <c r="A363" s="4">
        <v>50</v>
      </c>
      <c r="B363" s="4">
        <v>0</v>
      </c>
      <c r="C363" s="4">
        <v>0</v>
      </c>
      <c r="D363" s="4">
        <v>1</v>
      </c>
      <c r="E363" s="4">
        <v>209</v>
      </c>
      <c r="F363" s="4">
        <f>ROUND(Source!W339,O363)</f>
        <v>0</v>
      </c>
      <c r="G363" s="4" t="s">
        <v>72</v>
      </c>
      <c r="H363" s="4" t="s">
        <v>73</v>
      </c>
      <c r="I363" s="4"/>
      <c r="J363" s="4"/>
      <c r="K363" s="4">
        <v>209</v>
      </c>
      <c r="L363" s="4">
        <v>23</v>
      </c>
      <c r="M363" s="4">
        <v>3</v>
      </c>
      <c r="N363" s="4" t="s">
        <v>3</v>
      </c>
      <c r="O363" s="4">
        <v>2</v>
      </c>
      <c r="P363" s="4"/>
      <c r="Q363" s="4"/>
      <c r="R363" s="4"/>
      <c r="S363" s="4"/>
      <c r="T363" s="4"/>
      <c r="U363" s="4"/>
      <c r="V363" s="4"/>
      <c r="W363" s="4">
        <v>0</v>
      </c>
      <c r="X363" s="4">
        <v>1</v>
      </c>
      <c r="Y363" s="4">
        <v>0</v>
      </c>
      <c r="Z363" s="4"/>
      <c r="AA363" s="4"/>
      <c r="AB363" s="4"/>
    </row>
    <row r="364" spans="1:28" x14ac:dyDescent="0.2">
      <c r="A364" s="4">
        <v>50</v>
      </c>
      <c r="B364" s="4">
        <v>0</v>
      </c>
      <c r="C364" s="4">
        <v>0</v>
      </c>
      <c r="D364" s="4">
        <v>1</v>
      </c>
      <c r="E364" s="4">
        <v>233</v>
      </c>
      <c r="F364" s="4">
        <f>ROUND(Source!BD339,O364)</f>
        <v>0</v>
      </c>
      <c r="G364" s="4" t="s">
        <v>74</v>
      </c>
      <c r="H364" s="4" t="s">
        <v>75</v>
      </c>
      <c r="I364" s="4"/>
      <c r="J364" s="4"/>
      <c r="K364" s="4">
        <v>233</v>
      </c>
      <c r="L364" s="4">
        <v>24</v>
      </c>
      <c r="M364" s="4">
        <v>3</v>
      </c>
      <c r="N364" s="4" t="s">
        <v>3</v>
      </c>
      <c r="O364" s="4">
        <v>2</v>
      </c>
      <c r="P364" s="4"/>
      <c r="Q364" s="4"/>
      <c r="R364" s="4"/>
      <c r="S364" s="4"/>
      <c r="T364" s="4"/>
      <c r="U364" s="4"/>
      <c r="V364" s="4"/>
      <c r="W364" s="4">
        <v>0</v>
      </c>
      <c r="X364" s="4">
        <v>1</v>
      </c>
      <c r="Y364" s="4">
        <v>0</v>
      </c>
      <c r="Z364" s="4"/>
      <c r="AA364" s="4"/>
      <c r="AB364" s="4"/>
    </row>
    <row r="365" spans="1:28" x14ac:dyDescent="0.2">
      <c r="A365" s="4">
        <v>50</v>
      </c>
      <c r="B365" s="4">
        <v>0</v>
      </c>
      <c r="C365" s="4">
        <v>0</v>
      </c>
      <c r="D365" s="4">
        <v>1</v>
      </c>
      <c r="E365" s="4">
        <v>210</v>
      </c>
      <c r="F365" s="4">
        <f>ROUND(Source!X339,O365)</f>
        <v>298414.84000000003</v>
      </c>
      <c r="G365" s="4" t="s">
        <v>76</v>
      </c>
      <c r="H365" s="4" t="s">
        <v>77</v>
      </c>
      <c r="I365" s="4"/>
      <c r="J365" s="4"/>
      <c r="K365" s="4">
        <v>210</v>
      </c>
      <c r="L365" s="4">
        <v>25</v>
      </c>
      <c r="M365" s="4">
        <v>3</v>
      </c>
      <c r="N365" s="4" t="s">
        <v>3</v>
      </c>
      <c r="O365" s="4">
        <v>2</v>
      </c>
      <c r="P365" s="4"/>
      <c r="Q365" s="4"/>
      <c r="R365" s="4"/>
      <c r="S365" s="4"/>
      <c r="T365" s="4"/>
      <c r="U365" s="4"/>
      <c r="V365" s="4"/>
      <c r="W365" s="4">
        <v>298414.84000000003</v>
      </c>
      <c r="X365" s="4">
        <v>1</v>
      </c>
      <c r="Y365" s="4">
        <v>298414.84000000003</v>
      </c>
      <c r="Z365" s="4"/>
      <c r="AA365" s="4"/>
      <c r="AB365" s="4"/>
    </row>
    <row r="366" spans="1:28" x14ac:dyDescent="0.2">
      <c r="A366" s="4">
        <v>50</v>
      </c>
      <c r="B366" s="4">
        <v>0</v>
      </c>
      <c r="C366" s="4">
        <v>0</v>
      </c>
      <c r="D366" s="4">
        <v>1</v>
      </c>
      <c r="E366" s="4">
        <v>211</v>
      </c>
      <c r="F366" s="4">
        <f>ROUND(Source!Y339,O366)</f>
        <v>42630.69</v>
      </c>
      <c r="G366" s="4" t="s">
        <v>78</v>
      </c>
      <c r="H366" s="4" t="s">
        <v>79</v>
      </c>
      <c r="I366" s="4"/>
      <c r="J366" s="4"/>
      <c r="K366" s="4">
        <v>211</v>
      </c>
      <c r="L366" s="4">
        <v>26</v>
      </c>
      <c r="M366" s="4">
        <v>3</v>
      </c>
      <c r="N366" s="4" t="s">
        <v>3</v>
      </c>
      <c r="O366" s="4">
        <v>2</v>
      </c>
      <c r="P366" s="4"/>
      <c r="Q366" s="4"/>
      <c r="R366" s="4"/>
      <c r="S366" s="4"/>
      <c r="T366" s="4"/>
      <c r="U366" s="4"/>
      <c r="V366" s="4"/>
      <c r="W366" s="4">
        <v>42630.69</v>
      </c>
      <c r="X366" s="4">
        <v>1</v>
      </c>
      <c r="Y366" s="4">
        <v>42630.69</v>
      </c>
      <c r="Z366" s="4"/>
      <c r="AA366" s="4"/>
      <c r="AB366" s="4"/>
    </row>
    <row r="367" spans="1:28" x14ac:dyDescent="0.2">
      <c r="A367" s="4">
        <v>50</v>
      </c>
      <c r="B367" s="4">
        <v>0</v>
      </c>
      <c r="C367" s="4">
        <v>0</v>
      </c>
      <c r="D367" s="4">
        <v>1</v>
      </c>
      <c r="E367" s="4">
        <v>224</v>
      </c>
      <c r="F367" s="4">
        <f>ROUND(Source!AR339,O367)</f>
        <v>844042.87</v>
      </c>
      <c r="G367" s="4" t="s">
        <v>80</v>
      </c>
      <c r="H367" s="4" t="s">
        <v>81</v>
      </c>
      <c r="I367" s="4"/>
      <c r="J367" s="4"/>
      <c r="K367" s="4">
        <v>224</v>
      </c>
      <c r="L367" s="4">
        <v>27</v>
      </c>
      <c r="M367" s="4">
        <v>3</v>
      </c>
      <c r="N367" s="4" t="s">
        <v>3</v>
      </c>
      <c r="O367" s="4">
        <v>2</v>
      </c>
      <c r="P367" s="4"/>
      <c r="Q367" s="4"/>
      <c r="R367" s="4"/>
      <c r="S367" s="4"/>
      <c r="T367" s="4"/>
      <c r="U367" s="4"/>
      <c r="V367" s="4"/>
      <c r="W367" s="4">
        <v>844042.87</v>
      </c>
      <c r="X367" s="4">
        <v>1</v>
      </c>
      <c r="Y367" s="4">
        <v>844042.87</v>
      </c>
      <c r="Z367" s="4"/>
      <c r="AA367" s="4"/>
      <c r="AB367" s="4"/>
    </row>
    <row r="368" spans="1:28" x14ac:dyDescent="0.2">
      <c r="A368" s="4">
        <v>50</v>
      </c>
      <c r="B368" s="4">
        <v>1</v>
      </c>
      <c r="C368" s="4">
        <v>0</v>
      </c>
      <c r="D368" s="4">
        <v>2</v>
      </c>
      <c r="E368" s="4">
        <v>0</v>
      </c>
      <c r="F368" s="4">
        <f>ROUND(F367,O368)</f>
        <v>844042.87</v>
      </c>
      <c r="G368" s="4" t="s">
        <v>116</v>
      </c>
      <c r="H368" s="4" t="s">
        <v>117</v>
      </c>
      <c r="I368" s="4"/>
      <c r="J368" s="4"/>
      <c r="K368" s="4">
        <v>212</v>
      </c>
      <c r="L368" s="4">
        <v>28</v>
      </c>
      <c r="M368" s="4">
        <v>0</v>
      </c>
      <c r="N368" s="4" t="s">
        <v>3</v>
      </c>
      <c r="O368" s="4">
        <v>2</v>
      </c>
      <c r="P368" s="4"/>
      <c r="Q368" s="4"/>
      <c r="R368" s="4"/>
      <c r="S368" s="4"/>
      <c r="T368" s="4"/>
      <c r="U368" s="4"/>
      <c r="V368" s="4"/>
      <c r="W368" s="4">
        <v>844042.87</v>
      </c>
      <c r="X368" s="4">
        <v>1</v>
      </c>
      <c r="Y368" s="4">
        <v>844042.87</v>
      </c>
      <c r="Z368" s="4"/>
      <c r="AA368" s="4"/>
      <c r="AB368" s="4"/>
    </row>
    <row r="369" spans="1:245" x14ac:dyDescent="0.2">
      <c r="A369" s="4">
        <v>50</v>
      </c>
      <c r="B369" s="4">
        <v>1</v>
      </c>
      <c r="C369" s="4">
        <v>0</v>
      </c>
      <c r="D369" s="4">
        <v>2</v>
      </c>
      <c r="E369" s="4">
        <v>0</v>
      </c>
      <c r="F369" s="4">
        <f>ROUND(F368*0.07,O369)</f>
        <v>59083</v>
      </c>
      <c r="G369" s="4" t="s">
        <v>118</v>
      </c>
      <c r="H369" s="4" t="s">
        <v>119</v>
      </c>
      <c r="I369" s="4"/>
      <c r="J369" s="4"/>
      <c r="K369" s="4">
        <v>212</v>
      </c>
      <c r="L369" s="4">
        <v>29</v>
      </c>
      <c r="M369" s="4">
        <v>0</v>
      </c>
      <c r="N369" s="4" t="s">
        <v>3</v>
      </c>
      <c r="O369" s="4">
        <v>2</v>
      </c>
      <c r="P369" s="4"/>
      <c r="Q369" s="4"/>
      <c r="R369" s="4"/>
      <c r="S369" s="4"/>
      <c r="T369" s="4"/>
      <c r="U369" s="4"/>
      <c r="V369" s="4"/>
      <c r="W369" s="4">
        <v>59083</v>
      </c>
      <c r="X369" s="4">
        <v>1</v>
      </c>
      <c r="Y369" s="4">
        <v>59083</v>
      </c>
      <c r="Z369" s="4"/>
      <c r="AA369" s="4"/>
      <c r="AB369" s="4"/>
    </row>
    <row r="370" spans="1:245" x14ac:dyDescent="0.2">
      <c r="A370" s="4">
        <v>50</v>
      </c>
      <c r="B370" s="4">
        <v>1</v>
      </c>
      <c r="C370" s="4">
        <v>0</v>
      </c>
      <c r="D370" s="4">
        <v>2</v>
      </c>
      <c r="E370" s="4">
        <v>213</v>
      </c>
      <c r="F370" s="4">
        <f>ROUND(F368+F369,O370)</f>
        <v>903125.87</v>
      </c>
      <c r="G370" s="4" t="s">
        <v>120</v>
      </c>
      <c r="H370" s="4" t="s">
        <v>80</v>
      </c>
      <c r="I370" s="4"/>
      <c r="J370" s="4"/>
      <c r="K370" s="4">
        <v>212</v>
      </c>
      <c r="L370" s="4">
        <v>30</v>
      </c>
      <c r="M370" s="4">
        <v>0</v>
      </c>
      <c r="N370" s="4" t="s">
        <v>3</v>
      </c>
      <c r="O370" s="4">
        <v>2</v>
      </c>
      <c r="P370" s="4"/>
      <c r="Q370" s="4"/>
      <c r="R370" s="4"/>
      <c r="S370" s="4"/>
      <c r="T370" s="4"/>
      <c r="U370" s="4"/>
      <c r="V370" s="4"/>
      <c r="W370" s="4">
        <v>903125.87</v>
      </c>
      <c r="X370" s="4">
        <v>1</v>
      </c>
      <c r="Y370" s="4">
        <v>903125.87</v>
      </c>
      <c r="Z370" s="4"/>
      <c r="AA370" s="4"/>
      <c r="AB370" s="4"/>
    </row>
    <row r="372" spans="1:245" x14ac:dyDescent="0.2">
      <c r="A372" s="1">
        <v>4</v>
      </c>
      <c r="B372" s="1">
        <v>1</v>
      </c>
      <c r="C372" s="1"/>
      <c r="D372" s="1">
        <f>ROW(A568)</f>
        <v>568</v>
      </c>
      <c r="E372" s="1"/>
      <c r="F372" s="1" t="s">
        <v>3</v>
      </c>
      <c r="G372" s="1" t="s">
        <v>157</v>
      </c>
      <c r="H372" s="1" t="s">
        <v>3</v>
      </c>
      <c r="I372" s="1">
        <v>0</v>
      </c>
      <c r="J372" s="1"/>
      <c r="K372" s="1">
        <v>-1</v>
      </c>
      <c r="L372" s="1"/>
      <c r="M372" s="1" t="s">
        <v>3</v>
      </c>
      <c r="N372" s="1"/>
      <c r="O372" s="1"/>
      <c r="P372" s="1"/>
      <c r="Q372" s="1"/>
      <c r="R372" s="1"/>
      <c r="S372" s="1">
        <v>0</v>
      </c>
      <c r="T372" s="1"/>
      <c r="U372" s="1" t="s">
        <v>3</v>
      </c>
      <c r="V372" s="1">
        <v>0</v>
      </c>
      <c r="W372" s="1"/>
      <c r="X372" s="1"/>
      <c r="Y372" s="1"/>
      <c r="Z372" s="1"/>
      <c r="AA372" s="1"/>
      <c r="AB372" s="1" t="s">
        <v>3</v>
      </c>
      <c r="AC372" s="1" t="s">
        <v>3</v>
      </c>
      <c r="AD372" s="1" t="s">
        <v>3</v>
      </c>
      <c r="AE372" s="1" t="s">
        <v>3</v>
      </c>
      <c r="AF372" s="1" t="s">
        <v>3</v>
      </c>
      <c r="AG372" s="1" t="s">
        <v>3</v>
      </c>
      <c r="AH372" s="1"/>
      <c r="AI372" s="1"/>
      <c r="AJ372" s="1"/>
      <c r="AK372" s="1"/>
      <c r="AL372" s="1"/>
      <c r="AM372" s="1"/>
      <c r="AN372" s="1"/>
      <c r="AO372" s="1"/>
      <c r="AP372" s="1" t="s">
        <v>3</v>
      </c>
      <c r="AQ372" s="1" t="s">
        <v>3</v>
      </c>
      <c r="AR372" s="1" t="s">
        <v>3</v>
      </c>
      <c r="AS372" s="1"/>
      <c r="AT372" s="1"/>
      <c r="AU372" s="1"/>
      <c r="AV372" s="1"/>
      <c r="AW372" s="1"/>
      <c r="AX372" s="1"/>
      <c r="AY372" s="1"/>
      <c r="AZ372" s="1" t="s">
        <v>3</v>
      </c>
      <c r="BA372" s="1"/>
      <c r="BB372" s="1" t="s">
        <v>3</v>
      </c>
      <c r="BC372" s="1" t="s">
        <v>3</v>
      </c>
      <c r="BD372" s="1" t="s">
        <v>3</v>
      </c>
      <c r="BE372" s="1" t="s">
        <v>3</v>
      </c>
      <c r="BF372" s="1" t="s">
        <v>3</v>
      </c>
      <c r="BG372" s="1" t="s">
        <v>3</v>
      </c>
      <c r="BH372" s="1" t="s">
        <v>3</v>
      </c>
      <c r="BI372" s="1" t="s">
        <v>3</v>
      </c>
      <c r="BJ372" s="1" t="s">
        <v>3</v>
      </c>
      <c r="BK372" s="1" t="s">
        <v>3</v>
      </c>
      <c r="BL372" s="1" t="s">
        <v>3</v>
      </c>
      <c r="BM372" s="1" t="s">
        <v>3</v>
      </c>
      <c r="BN372" s="1" t="s">
        <v>3</v>
      </c>
      <c r="BO372" s="1" t="s">
        <v>3</v>
      </c>
      <c r="BP372" s="1" t="s">
        <v>3</v>
      </c>
      <c r="BQ372" s="1"/>
      <c r="BR372" s="1"/>
      <c r="BS372" s="1"/>
      <c r="BT372" s="1"/>
      <c r="BU372" s="1"/>
      <c r="BV372" s="1"/>
      <c r="BW372" s="1"/>
      <c r="BX372" s="1">
        <v>0</v>
      </c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>
        <v>0</v>
      </c>
    </row>
    <row r="374" spans="1:245" x14ac:dyDescent="0.2">
      <c r="A374" s="2">
        <v>52</v>
      </c>
      <c r="B374" s="2">
        <f t="shared" ref="B374:G374" si="141">B568</f>
        <v>1</v>
      </c>
      <c r="C374" s="2">
        <f t="shared" si="141"/>
        <v>4</v>
      </c>
      <c r="D374" s="2">
        <f t="shared" si="141"/>
        <v>372</v>
      </c>
      <c r="E374" s="2">
        <f t="shared" si="141"/>
        <v>0</v>
      </c>
      <c r="F374" s="2" t="str">
        <f t="shared" si="141"/>
        <v/>
      </c>
      <c r="G374" s="2" t="str">
        <f t="shared" si="141"/>
        <v>Генеральная уборка</v>
      </c>
      <c r="H374" s="2"/>
      <c r="I374" s="2"/>
      <c r="J374" s="2"/>
      <c r="K374" s="2"/>
      <c r="L374" s="2"/>
      <c r="M374" s="2"/>
      <c r="N374" s="2"/>
      <c r="O374" s="2">
        <f t="shared" ref="O374:AT374" si="142">O568</f>
        <v>25998.03</v>
      </c>
      <c r="P374" s="2">
        <f t="shared" si="142"/>
        <v>927.29</v>
      </c>
      <c r="Q374" s="2">
        <f t="shared" si="142"/>
        <v>0</v>
      </c>
      <c r="R374" s="2">
        <f t="shared" si="142"/>
        <v>0</v>
      </c>
      <c r="S374" s="2">
        <f t="shared" si="142"/>
        <v>25070.74</v>
      </c>
      <c r="T374" s="2">
        <f t="shared" si="142"/>
        <v>0</v>
      </c>
      <c r="U374" s="2">
        <f t="shared" si="142"/>
        <v>88.178160999999989</v>
      </c>
      <c r="V374" s="2">
        <f t="shared" si="142"/>
        <v>0</v>
      </c>
      <c r="W374" s="2">
        <f t="shared" si="142"/>
        <v>0</v>
      </c>
      <c r="X374" s="2">
        <f t="shared" si="142"/>
        <v>17549.53</v>
      </c>
      <c r="Y374" s="2">
        <f t="shared" si="142"/>
        <v>2507.08</v>
      </c>
      <c r="Z374" s="2">
        <f t="shared" si="142"/>
        <v>0</v>
      </c>
      <c r="AA374" s="2">
        <f t="shared" si="142"/>
        <v>0</v>
      </c>
      <c r="AB374" s="2">
        <f t="shared" si="142"/>
        <v>0</v>
      </c>
      <c r="AC374" s="2">
        <f t="shared" si="142"/>
        <v>0</v>
      </c>
      <c r="AD374" s="2">
        <f t="shared" si="142"/>
        <v>0</v>
      </c>
      <c r="AE374" s="2">
        <f t="shared" si="142"/>
        <v>0</v>
      </c>
      <c r="AF374" s="2">
        <f t="shared" si="142"/>
        <v>0</v>
      </c>
      <c r="AG374" s="2">
        <f t="shared" si="142"/>
        <v>0</v>
      </c>
      <c r="AH374" s="2">
        <f t="shared" si="142"/>
        <v>0</v>
      </c>
      <c r="AI374" s="2">
        <f t="shared" si="142"/>
        <v>0</v>
      </c>
      <c r="AJ374" s="2">
        <f t="shared" si="142"/>
        <v>0</v>
      </c>
      <c r="AK374" s="2">
        <f t="shared" si="142"/>
        <v>0</v>
      </c>
      <c r="AL374" s="2">
        <f t="shared" si="142"/>
        <v>0</v>
      </c>
      <c r="AM374" s="2">
        <f t="shared" si="142"/>
        <v>0</v>
      </c>
      <c r="AN374" s="2">
        <f t="shared" si="142"/>
        <v>0</v>
      </c>
      <c r="AO374" s="2">
        <f t="shared" si="142"/>
        <v>0</v>
      </c>
      <c r="AP374" s="2">
        <f t="shared" si="142"/>
        <v>0</v>
      </c>
      <c r="AQ374" s="2">
        <f t="shared" si="142"/>
        <v>0</v>
      </c>
      <c r="AR374" s="2">
        <f t="shared" si="142"/>
        <v>46054.64</v>
      </c>
      <c r="AS374" s="2">
        <f t="shared" si="142"/>
        <v>0</v>
      </c>
      <c r="AT374" s="2">
        <f t="shared" si="142"/>
        <v>0</v>
      </c>
      <c r="AU374" s="2">
        <f t="shared" ref="AU374:BZ374" si="143">AU568</f>
        <v>46054.64</v>
      </c>
      <c r="AV374" s="2">
        <f t="shared" si="143"/>
        <v>927.29</v>
      </c>
      <c r="AW374" s="2">
        <f t="shared" si="143"/>
        <v>927.29</v>
      </c>
      <c r="AX374" s="2">
        <f t="shared" si="143"/>
        <v>0</v>
      </c>
      <c r="AY374" s="2">
        <f t="shared" si="143"/>
        <v>927.29</v>
      </c>
      <c r="AZ374" s="2">
        <f t="shared" si="143"/>
        <v>0</v>
      </c>
      <c r="BA374" s="2">
        <f t="shared" si="143"/>
        <v>0</v>
      </c>
      <c r="BB374" s="2">
        <f t="shared" si="143"/>
        <v>0</v>
      </c>
      <c r="BC374" s="2">
        <f t="shared" si="143"/>
        <v>0</v>
      </c>
      <c r="BD374" s="2">
        <f t="shared" si="143"/>
        <v>0</v>
      </c>
      <c r="BE374" s="2">
        <f t="shared" si="143"/>
        <v>0</v>
      </c>
      <c r="BF374" s="2">
        <f t="shared" si="143"/>
        <v>0</v>
      </c>
      <c r="BG374" s="2">
        <f t="shared" si="143"/>
        <v>0</v>
      </c>
      <c r="BH374" s="2">
        <f t="shared" si="143"/>
        <v>0</v>
      </c>
      <c r="BI374" s="2">
        <f t="shared" si="143"/>
        <v>0</v>
      </c>
      <c r="BJ374" s="2">
        <f t="shared" si="143"/>
        <v>0</v>
      </c>
      <c r="BK374" s="2">
        <f t="shared" si="143"/>
        <v>0</v>
      </c>
      <c r="BL374" s="2">
        <f t="shared" si="143"/>
        <v>0</v>
      </c>
      <c r="BM374" s="2">
        <f t="shared" si="143"/>
        <v>0</v>
      </c>
      <c r="BN374" s="2">
        <f t="shared" si="143"/>
        <v>0</v>
      </c>
      <c r="BO374" s="2">
        <f t="shared" si="143"/>
        <v>0</v>
      </c>
      <c r="BP374" s="2">
        <f t="shared" si="143"/>
        <v>0</v>
      </c>
      <c r="BQ374" s="2">
        <f t="shared" si="143"/>
        <v>0</v>
      </c>
      <c r="BR374" s="2">
        <f t="shared" si="143"/>
        <v>0</v>
      </c>
      <c r="BS374" s="2">
        <f t="shared" si="143"/>
        <v>0</v>
      </c>
      <c r="BT374" s="2">
        <f t="shared" si="143"/>
        <v>0</v>
      </c>
      <c r="BU374" s="2">
        <f t="shared" si="143"/>
        <v>0</v>
      </c>
      <c r="BV374" s="2">
        <f t="shared" si="143"/>
        <v>0</v>
      </c>
      <c r="BW374" s="2">
        <f t="shared" si="143"/>
        <v>0</v>
      </c>
      <c r="BX374" s="2">
        <f t="shared" si="143"/>
        <v>0</v>
      </c>
      <c r="BY374" s="2">
        <f t="shared" si="143"/>
        <v>0</v>
      </c>
      <c r="BZ374" s="2">
        <f t="shared" si="143"/>
        <v>0</v>
      </c>
      <c r="CA374" s="2">
        <f t="shared" ref="CA374:DF374" si="144">CA568</f>
        <v>0</v>
      </c>
      <c r="CB374" s="2">
        <f t="shared" si="144"/>
        <v>0</v>
      </c>
      <c r="CC374" s="2">
        <f t="shared" si="144"/>
        <v>0</v>
      </c>
      <c r="CD374" s="2">
        <f t="shared" si="144"/>
        <v>0</v>
      </c>
      <c r="CE374" s="2">
        <f t="shared" si="144"/>
        <v>0</v>
      </c>
      <c r="CF374" s="2">
        <f t="shared" si="144"/>
        <v>0</v>
      </c>
      <c r="CG374" s="2">
        <f t="shared" si="144"/>
        <v>0</v>
      </c>
      <c r="CH374" s="2">
        <f t="shared" si="144"/>
        <v>0</v>
      </c>
      <c r="CI374" s="2">
        <f t="shared" si="144"/>
        <v>0</v>
      </c>
      <c r="CJ374" s="2">
        <f t="shared" si="144"/>
        <v>0</v>
      </c>
      <c r="CK374" s="2">
        <f t="shared" si="144"/>
        <v>0</v>
      </c>
      <c r="CL374" s="2">
        <f t="shared" si="144"/>
        <v>0</v>
      </c>
      <c r="CM374" s="2">
        <f t="shared" si="144"/>
        <v>0</v>
      </c>
      <c r="CN374" s="2">
        <f t="shared" si="144"/>
        <v>0</v>
      </c>
      <c r="CO374" s="2">
        <f t="shared" si="144"/>
        <v>0</v>
      </c>
      <c r="CP374" s="2">
        <f t="shared" si="144"/>
        <v>0</v>
      </c>
      <c r="CQ374" s="2">
        <f t="shared" si="144"/>
        <v>0</v>
      </c>
      <c r="CR374" s="2">
        <f t="shared" si="144"/>
        <v>0</v>
      </c>
      <c r="CS374" s="2">
        <f t="shared" si="144"/>
        <v>0</v>
      </c>
      <c r="CT374" s="2">
        <f t="shared" si="144"/>
        <v>0</v>
      </c>
      <c r="CU374" s="2">
        <f t="shared" si="144"/>
        <v>0</v>
      </c>
      <c r="CV374" s="2">
        <f t="shared" si="144"/>
        <v>0</v>
      </c>
      <c r="CW374" s="2">
        <f t="shared" si="144"/>
        <v>0</v>
      </c>
      <c r="CX374" s="2">
        <f t="shared" si="144"/>
        <v>0</v>
      </c>
      <c r="CY374" s="2">
        <f t="shared" si="144"/>
        <v>0</v>
      </c>
      <c r="CZ374" s="2">
        <f t="shared" si="144"/>
        <v>0</v>
      </c>
      <c r="DA374" s="2">
        <f t="shared" si="144"/>
        <v>0</v>
      </c>
      <c r="DB374" s="2">
        <f t="shared" si="144"/>
        <v>0</v>
      </c>
      <c r="DC374" s="2">
        <f t="shared" si="144"/>
        <v>0</v>
      </c>
      <c r="DD374" s="2">
        <f t="shared" si="144"/>
        <v>0</v>
      </c>
      <c r="DE374" s="2">
        <f t="shared" si="144"/>
        <v>0</v>
      </c>
      <c r="DF374" s="2">
        <f t="shared" si="144"/>
        <v>0</v>
      </c>
      <c r="DG374" s="3">
        <f t="shared" ref="DG374:EL374" si="145">DG568</f>
        <v>0</v>
      </c>
      <c r="DH374" s="3">
        <f t="shared" si="145"/>
        <v>0</v>
      </c>
      <c r="DI374" s="3">
        <f t="shared" si="145"/>
        <v>0</v>
      </c>
      <c r="DJ374" s="3">
        <f t="shared" si="145"/>
        <v>0</v>
      </c>
      <c r="DK374" s="3">
        <f t="shared" si="145"/>
        <v>0</v>
      </c>
      <c r="DL374" s="3">
        <f t="shared" si="145"/>
        <v>0</v>
      </c>
      <c r="DM374" s="3">
        <f t="shared" si="145"/>
        <v>0</v>
      </c>
      <c r="DN374" s="3">
        <f t="shared" si="145"/>
        <v>0</v>
      </c>
      <c r="DO374" s="3">
        <f t="shared" si="145"/>
        <v>0</v>
      </c>
      <c r="DP374" s="3">
        <f t="shared" si="145"/>
        <v>0</v>
      </c>
      <c r="DQ374" s="3">
        <f t="shared" si="145"/>
        <v>0</v>
      </c>
      <c r="DR374" s="3">
        <f t="shared" si="145"/>
        <v>0</v>
      </c>
      <c r="DS374" s="3">
        <f t="shared" si="145"/>
        <v>0</v>
      </c>
      <c r="DT374" s="3">
        <f t="shared" si="145"/>
        <v>0</v>
      </c>
      <c r="DU374" s="3">
        <f t="shared" si="145"/>
        <v>0</v>
      </c>
      <c r="DV374" s="3">
        <f t="shared" si="145"/>
        <v>0</v>
      </c>
      <c r="DW374" s="3">
        <f t="shared" si="145"/>
        <v>0</v>
      </c>
      <c r="DX374" s="3">
        <f t="shared" si="145"/>
        <v>0</v>
      </c>
      <c r="DY374" s="3">
        <f t="shared" si="145"/>
        <v>0</v>
      </c>
      <c r="DZ374" s="3">
        <f t="shared" si="145"/>
        <v>0</v>
      </c>
      <c r="EA374" s="3">
        <f t="shared" si="145"/>
        <v>0</v>
      </c>
      <c r="EB374" s="3">
        <f t="shared" si="145"/>
        <v>0</v>
      </c>
      <c r="EC374" s="3">
        <f t="shared" si="145"/>
        <v>0</v>
      </c>
      <c r="ED374" s="3">
        <f t="shared" si="145"/>
        <v>0</v>
      </c>
      <c r="EE374" s="3">
        <f t="shared" si="145"/>
        <v>0</v>
      </c>
      <c r="EF374" s="3">
        <f t="shared" si="145"/>
        <v>0</v>
      </c>
      <c r="EG374" s="3">
        <f t="shared" si="145"/>
        <v>0</v>
      </c>
      <c r="EH374" s="3">
        <f t="shared" si="145"/>
        <v>0</v>
      </c>
      <c r="EI374" s="3">
        <f t="shared" si="145"/>
        <v>0</v>
      </c>
      <c r="EJ374" s="3">
        <f t="shared" si="145"/>
        <v>0</v>
      </c>
      <c r="EK374" s="3">
        <f t="shared" si="145"/>
        <v>0</v>
      </c>
      <c r="EL374" s="3">
        <f t="shared" si="145"/>
        <v>0</v>
      </c>
      <c r="EM374" s="3">
        <f t="shared" ref="EM374:FR374" si="146">EM568</f>
        <v>0</v>
      </c>
      <c r="EN374" s="3">
        <f t="shared" si="146"/>
        <v>0</v>
      </c>
      <c r="EO374" s="3">
        <f t="shared" si="146"/>
        <v>0</v>
      </c>
      <c r="EP374" s="3">
        <f t="shared" si="146"/>
        <v>0</v>
      </c>
      <c r="EQ374" s="3">
        <f t="shared" si="146"/>
        <v>0</v>
      </c>
      <c r="ER374" s="3">
        <f t="shared" si="146"/>
        <v>0</v>
      </c>
      <c r="ES374" s="3">
        <f t="shared" si="146"/>
        <v>0</v>
      </c>
      <c r="ET374" s="3">
        <f t="shared" si="146"/>
        <v>0</v>
      </c>
      <c r="EU374" s="3">
        <f t="shared" si="146"/>
        <v>0</v>
      </c>
      <c r="EV374" s="3">
        <f t="shared" si="146"/>
        <v>0</v>
      </c>
      <c r="EW374" s="3">
        <f t="shared" si="146"/>
        <v>0</v>
      </c>
      <c r="EX374" s="3">
        <f t="shared" si="146"/>
        <v>0</v>
      </c>
      <c r="EY374" s="3">
        <f t="shared" si="146"/>
        <v>0</v>
      </c>
      <c r="EZ374" s="3">
        <f t="shared" si="146"/>
        <v>0</v>
      </c>
      <c r="FA374" s="3">
        <f t="shared" si="146"/>
        <v>0</v>
      </c>
      <c r="FB374" s="3">
        <f t="shared" si="146"/>
        <v>0</v>
      </c>
      <c r="FC374" s="3">
        <f t="shared" si="146"/>
        <v>0</v>
      </c>
      <c r="FD374" s="3">
        <f t="shared" si="146"/>
        <v>0</v>
      </c>
      <c r="FE374" s="3">
        <f t="shared" si="146"/>
        <v>0</v>
      </c>
      <c r="FF374" s="3">
        <f t="shared" si="146"/>
        <v>0</v>
      </c>
      <c r="FG374" s="3">
        <f t="shared" si="146"/>
        <v>0</v>
      </c>
      <c r="FH374" s="3">
        <f t="shared" si="146"/>
        <v>0</v>
      </c>
      <c r="FI374" s="3">
        <f t="shared" si="146"/>
        <v>0</v>
      </c>
      <c r="FJ374" s="3">
        <f t="shared" si="146"/>
        <v>0</v>
      </c>
      <c r="FK374" s="3">
        <f t="shared" si="146"/>
        <v>0</v>
      </c>
      <c r="FL374" s="3">
        <f t="shared" si="146"/>
        <v>0</v>
      </c>
      <c r="FM374" s="3">
        <f t="shared" si="146"/>
        <v>0</v>
      </c>
      <c r="FN374" s="3">
        <f t="shared" si="146"/>
        <v>0</v>
      </c>
      <c r="FO374" s="3">
        <f t="shared" si="146"/>
        <v>0</v>
      </c>
      <c r="FP374" s="3">
        <f t="shared" si="146"/>
        <v>0</v>
      </c>
      <c r="FQ374" s="3">
        <f t="shared" si="146"/>
        <v>0</v>
      </c>
      <c r="FR374" s="3">
        <f t="shared" si="146"/>
        <v>0</v>
      </c>
      <c r="FS374" s="3">
        <f t="shared" ref="FS374:GX374" si="147">FS568</f>
        <v>0</v>
      </c>
      <c r="FT374" s="3">
        <f t="shared" si="147"/>
        <v>0</v>
      </c>
      <c r="FU374" s="3">
        <f t="shared" si="147"/>
        <v>0</v>
      </c>
      <c r="FV374" s="3">
        <f t="shared" si="147"/>
        <v>0</v>
      </c>
      <c r="FW374" s="3">
        <f t="shared" si="147"/>
        <v>0</v>
      </c>
      <c r="FX374" s="3">
        <f t="shared" si="147"/>
        <v>0</v>
      </c>
      <c r="FY374" s="3">
        <f t="shared" si="147"/>
        <v>0</v>
      </c>
      <c r="FZ374" s="3">
        <f t="shared" si="147"/>
        <v>0</v>
      </c>
      <c r="GA374" s="3">
        <f t="shared" si="147"/>
        <v>0</v>
      </c>
      <c r="GB374" s="3">
        <f t="shared" si="147"/>
        <v>0</v>
      </c>
      <c r="GC374" s="3">
        <f t="shared" si="147"/>
        <v>0</v>
      </c>
      <c r="GD374" s="3">
        <f t="shared" si="147"/>
        <v>0</v>
      </c>
      <c r="GE374" s="3">
        <f t="shared" si="147"/>
        <v>0</v>
      </c>
      <c r="GF374" s="3">
        <f t="shared" si="147"/>
        <v>0</v>
      </c>
      <c r="GG374" s="3">
        <f t="shared" si="147"/>
        <v>0</v>
      </c>
      <c r="GH374" s="3">
        <f t="shared" si="147"/>
        <v>0</v>
      </c>
      <c r="GI374" s="3">
        <f t="shared" si="147"/>
        <v>0</v>
      </c>
      <c r="GJ374" s="3">
        <f t="shared" si="147"/>
        <v>0</v>
      </c>
      <c r="GK374" s="3">
        <f t="shared" si="147"/>
        <v>0</v>
      </c>
      <c r="GL374" s="3">
        <f t="shared" si="147"/>
        <v>0</v>
      </c>
      <c r="GM374" s="3">
        <f t="shared" si="147"/>
        <v>0</v>
      </c>
      <c r="GN374" s="3">
        <f t="shared" si="147"/>
        <v>0</v>
      </c>
      <c r="GO374" s="3">
        <f t="shared" si="147"/>
        <v>0</v>
      </c>
      <c r="GP374" s="3">
        <f t="shared" si="147"/>
        <v>0</v>
      </c>
      <c r="GQ374" s="3">
        <f t="shared" si="147"/>
        <v>0</v>
      </c>
      <c r="GR374" s="3">
        <f t="shared" si="147"/>
        <v>0</v>
      </c>
      <c r="GS374" s="3">
        <f t="shared" si="147"/>
        <v>0</v>
      </c>
      <c r="GT374" s="3">
        <f t="shared" si="147"/>
        <v>0</v>
      </c>
      <c r="GU374" s="3">
        <f t="shared" si="147"/>
        <v>0</v>
      </c>
      <c r="GV374" s="3">
        <f t="shared" si="147"/>
        <v>0</v>
      </c>
      <c r="GW374" s="3">
        <f t="shared" si="147"/>
        <v>0</v>
      </c>
      <c r="GX374" s="3">
        <f t="shared" si="147"/>
        <v>0</v>
      </c>
    </row>
    <row r="376" spans="1:245" x14ac:dyDescent="0.2">
      <c r="A376" s="1">
        <v>5</v>
      </c>
      <c r="B376" s="1">
        <v>1</v>
      </c>
      <c r="C376" s="1"/>
      <c r="D376" s="1">
        <f>ROW(A384)</f>
        <v>384</v>
      </c>
      <c r="E376" s="1"/>
      <c r="F376" s="1" t="s">
        <v>3</v>
      </c>
      <c r="G376" s="1" t="s">
        <v>13</v>
      </c>
      <c r="H376" s="1" t="s">
        <v>3</v>
      </c>
      <c r="I376" s="1">
        <v>0</v>
      </c>
      <c r="J376" s="1"/>
      <c r="K376" s="1">
        <v>-1</v>
      </c>
      <c r="L376" s="1"/>
      <c r="M376" s="1" t="s">
        <v>3</v>
      </c>
      <c r="N376" s="1"/>
      <c r="O376" s="1"/>
      <c r="P376" s="1"/>
      <c r="Q376" s="1"/>
      <c r="R376" s="1"/>
      <c r="S376" s="1">
        <v>0</v>
      </c>
      <c r="T376" s="1"/>
      <c r="U376" s="1" t="s">
        <v>3</v>
      </c>
      <c r="V376" s="1">
        <v>0</v>
      </c>
      <c r="W376" s="1"/>
      <c r="X376" s="1"/>
      <c r="Y376" s="1"/>
      <c r="Z376" s="1"/>
      <c r="AA376" s="1"/>
      <c r="AB376" s="1" t="s">
        <v>3</v>
      </c>
      <c r="AC376" s="1" t="s">
        <v>3</v>
      </c>
      <c r="AD376" s="1" t="s">
        <v>3</v>
      </c>
      <c r="AE376" s="1" t="s">
        <v>3</v>
      </c>
      <c r="AF376" s="1" t="s">
        <v>3</v>
      </c>
      <c r="AG376" s="1" t="s">
        <v>3</v>
      </c>
      <c r="AH376" s="1"/>
      <c r="AI376" s="1"/>
      <c r="AJ376" s="1"/>
      <c r="AK376" s="1"/>
      <c r="AL376" s="1"/>
      <c r="AM376" s="1"/>
      <c r="AN376" s="1"/>
      <c r="AO376" s="1"/>
      <c r="AP376" s="1" t="s">
        <v>3</v>
      </c>
      <c r="AQ376" s="1" t="s">
        <v>3</v>
      </c>
      <c r="AR376" s="1" t="s">
        <v>3</v>
      </c>
      <c r="AS376" s="1"/>
      <c r="AT376" s="1"/>
      <c r="AU376" s="1"/>
      <c r="AV376" s="1"/>
      <c r="AW376" s="1"/>
      <c r="AX376" s="1"/>
      <c r="AY376" s="1"/>
      <c r="AZ376" s="1" t="s">
        <v>3</v>
      </c>
      <c r="BA376" s="1"/>
      <c r="BB376" s="1" t="s">
        <v>3</v>
      </c>
      <c r="BC376" s="1" t="s">
        <v>3</v>
      </c>
      <c r="BD376" s="1" t="s">
        <v>3</v>
      </c>
      <c r="BE376" s="1" t="s">
        <v>3</v>
      </c>
      <c r="BF376" s="1" t="s">
        <v>3</v>
      </c>
      <c r="BG376" s="1" t="s">
        <v>3</v>
      </c>
      <c r="BH376" s="1" t="s">
        <v>3</v>
      </c>
      <c r="BI376" s="1" t="s">
        <v>3</v>
      </c>
      <c r="BJ376" s="1" t="s">
        <v>3</v>
      </c>
      <c r="BK376" s="1" t="s">
        <v>3</v>
      </c>
      <c r="BL376" s="1" t="s">
        <v>3</v>
      </c>
      <c r="BM376" s="1" t="s">
        <v>3</v>
      </c>
      <c r="BN376" s="1" t="s">
        <v>3</v>
      </c>
      <c r="BO376" s="1" t="s">
        <v>3</v>
      </c>
      <c r="BP376" s="1" t="s">
        <v>3</v>
      </c>
      <c r="BQ376" s="1"/>
      <c r="BR376" s="1"/>
      <c r="BS376" s="1"/>
      <c r="BT376" s="1"/>
      <c r="BU376" s="1"/>
      <c r="BV376" s="1"/>
      <c r="BW376" s="1"/>
      <c r="BX376" s="1">
        <v>0</v>
      </c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>
        <v>0</v>
      </c>
    </row>
    <row r="378" spans="1:245" x14ac:dyDescent="0.2">
      <c r="A378" s="2">
        <v>52</v>
      </c>
      <c r="B378" s="2">
        <f t="shared" ref="B378:G378" si="148">B384</f>
        <v>1</v>
      </c>
      <c r="C378" s="2">
        <f t="shared" si="148"/>
        <v>5</v>
      </c>
      <c r="D378" s="2">
        <f t="shared" si="148"/>
        <v>376</v>
      </c>
      <c r="E378" s="2">
        <f t="shared" si="148"/>
        <v>0</v>
      </c>
      <c r="F378" s="2" t="str">
        <f t="shared" si="148"/>
        <v/>
      </c>
      <c r="G378" s="2" t="str">
        <f t="shared" si="148"/>
        <v>Стены, потолки</v>
      </c>
      <c r="H378" s="2"/>
      <c r="I378" s="2"/>
      <c r="J378" s="2"/>
      <c r="K378" s="2"/>
      <c r="L378" s="2"/>
      <c r="M378" s="2"/>
      <c r="N378" s="2"/>
      <c r="O378" s="2">
        <f t="shared" ref="O378:AT378" si="149">O384</f>
        <v>1445.8</v>
      </c>
      <c r="P378" s="2">
        <f t="shared" si="149"/>
        <v>53.13</v>
      </c>
      <c r="Q378" s="2">
        <f t="shared" si="149"/>
        <v>0</v>
      </c>
      <c r="R378" s="2">
        <f t="shared" si="149"/>
        <v>0</v>
      </c>
      <c r="S378" s="2">
        <f t="shared" si="149"/>
        <v>1392.67</v>
      </c>
      <c r="T378" s="2">
        <f t="shared" si="149"/>
        <v>0</v>
      </c>
      <c r="U378" s="2">
        <f t="shared" si="149"/>
        <v>4.9777050000000003</v>
      </c>
      <c r="V378" s="2">
        <f t="shared" si="149"/>
        <v>0</v>
      </c>
      <c r="W378" s="2">
        <f t="shared" si="149"/>
        <v>0</v>
      </c>
      <c r="X378" s="2">
        <f t="shared" si="149"/>
        <v>974.87</v>
      </c>
      <c r="Y378" s="2">
        <f t="shared" si="149"/>
        <v>139.26</v>
      </c>
      <c r="Z378" s="2">
        <f t="shared" si="149"/>
        <v>0</v>
      </c>
      <c r="AA378" s="2">
        <f t="shared" si="149"/>
        <v>0</v>
      </c>
      <c r="AB378" s="2">
        <f t="shared" si="149"/>
        <v>1445.8</v>
      </c>
      <c r="AC378" s="2">
        <f t="shared" si="149"/>
        <v>53.13</v>
      </c>
      <c r="AD378" s="2">
        <f t="shared" si="149"/>
        <v>0</v>
      </c>
      <c r="AE378" s="2">
        <f t="shared" si="149"/>
        <v>0</v>
      </c>
      <c r="AF378" s="2">
        <f t="shared" si="149"/>
        <v>1392.67</v>
      </c>
      <c r="AG378" s="2">
        <f t="shared" si="149"/>
        <v>0</v>
      </c>
      <c r="AH378" s="2">
        <f t="shared" si="149"/>
        <v>4.9777050000000003</v>
      </c>
      <c r="AI378" s="2">
        <f t="shared" si="149"/>
        <v>0</v>
      </c>
      <c r="AJ378" s="2">
        <f t="shared" si="149"/>
        <v>0</v>
      </c>
      <c r="AK378" s="2">
        <f t="shared" si="149"/>
        <v>974.87</v>
      </c>
      <c r="AL378" s="2">
        <f t="shared" si="149"/>
        <v>139.26</v>
      </c>
      <c r="AM378" s="2">
        <f t="shared" si="149"/>
        <v>0</v>
      </c>
      <c r="AN378" s="2">
        <f t="shared" si="149"/>
        <v>0</v>
      </c>
      <c r="AO378" s="2">
        <f t="shared" si="149"/>
        <v>0</v>
      </c>
      <c r="AP378" s="2">
        <f t="shared" si="149"/>
        <v>0</v>
      </c>
      <c r="AQ378" s="2">
        <f t="shared" si="149"/>
        <v>0</v>
      </c>
      <c r="AR378" s="2">
        <f t="shared" si="149"/>
        <v>2559.9299999999998</v>
      </c>
      <c r="AS378" s="2">
        <f t="shared" si="149"/>
        <v>0</v>
      </c>
      <c r="AT378" s="2">
        <f t="shared" si="149"/>
        <v>0</v>
      </c>
      <c r="AU378" s="2">
        <f t="shared" ref="AU378:BZ378" si="150">AU384</f>
        <v>2559.9299999999998</v>
      </c>
      <c r="AV378" s="2">
        <f t="shared" si="150"/>
        <v>53.13</v>
      </c>
      <c r="AW378" s="2">
        <f t="shared" si="150"/>
        <v>53.13</v>
      </c>
      <c r="AX378" s="2">
        <f t="shared" si="150"/>
        <v>0</v>
      </c>
      <c r="AY378" s="2">
        <f t="shared" si="150"/>
        <v>53.13</v>
      </c>
      <c r="AZ378" s="2">
        <f t="shared" si="150"/>
        <v>0</v>
      </c>
      <c r="BA378" s="2">
        <f t="shared" si="150"/>
        <v>0</v>
      </c>
      <c r="BB378" s="2">
        <f t="shared" si="150"/>
        <v>0</v>
      </c>
      <c r="BC378" s="2">
        <f t="shared" si="150"/>
        <v>0</v>
      </c>
      <c r="BD378" s="2">
        <f t="shared" si="150"/>
        <v>0</v>
      </c>
      <c r="BE378" s="2">
        <f t="shared" si="150"/>
        <v>0</v>
      </c>
      <c r="BF378" s="2">
        <f t="shared" si="150"/>
        <v>0</v>
      </c>
      <c r="BG378" s="2">
        <f t="shared" si="150"/>
        <v>0</v>
      </c>
      <c r="BH378" s="2">
        <f t="shared" si="150"/>
        <v>0</v>
      </c>
      <c r="BI378" s="2">
        <f t="shared" si="150"/>
        <v>0</v>
      </c>
      <c r="BJ378" s="2">
        <f t="shared" si="150"/>
        <v>0</v>
      </c>
      <c r="BK378" s="2">
        <f t="shared" si="150"/>
        <v>0</v>
      </c>
      <c r="BL378" s="2">
        <f t="shared" si="150"/>
        <v>0</v>
      </c>
      <c r="BM378" s="2">
        <f t="shared" si="150"/>
        <v>0</v>
      </c>
      <c r="BN378" s="2">
        <f t="shared" si="150"/>
        <v>0</v>
      </c>
      <c r="BO378" s="2">
        <f t="shared" si="150"/>
        <v>0</v>
      </c>
      <c r="BP378" s="2">
        <f t="shared" si="150"/>
        <v>0</v>
      </c>
      <c r="BQ378" s="2">
        <f t="shared" si="150"/>
        <v>0</v>
      </c>
      <c r="BR378" s="2">
        <f t="shared" si="150"/>
        <v>0</v>
      </c>
      <c r="BS378" s="2">
        <f t="shared" si="150"/>
        <v>0</v>
      </c>
      <c r="BT378" s="2">
        <f t="shared" si="150"/>
        <v>0</v>
      </c>
      <c r="BU378" s="2">
        <f t="shared" si="150"/>
        <v>0</v>
      </c>
      <c r="BV378" s="2">
        <f t="shared" si="150"/>
        <v>0</v>
      </c>
      <c r="BW378" s="2">
        <f t="shared" si="150"/>
        <v>0</v>
      </c>
      <c r="BX378" s="2">
        <f t="shared" si="150"/>
        <v>0</v>
      </c>
      <c r="BY378" s="2">
        <f t="shared" si="150"/>
        <v>0</v>
      </c>
      <c r="BZ378" s="2">
        <f t="shared" si="150"/>
        <v>0</v>
      </c>
      <c r="CA378" s="2">
        <f t="shared" ref="CA378:DF378" si="151">CA384</f>
        <v>2559.9299999999998</v>
      </c>
      <c r="CB378" s="2">
        <f t="shared" si="151"/>
        <v>0</v>
      </c>
      <c r="CC378" s="2">
        <f t="shared" si="151"/>
        <v>0</v>
      </c>
      <c r="CD378" s="2">
        <f t="shared" si="151"/>
        <v>2559.9299999999998</v>
      </c>
      <c r="CE378" s="2">
        <f t="shared" si="151"/>
        <v>53.13</v>
      </c>
      <c r="CF378" s="2">
        <f t="shared" si="151"/>
        <v>53.13</v>
      </c>
      <c r="CG378" s="2">
        <f t="shared" si="151"/>
        <v>0</v>
      </c>
      <c r="CH378" s="2">
        <f t="shared" si="151"/>
        <v>53.13</v>
      </c>
      <c r="CI378" s="2">
        <f t="shared" si="151"/>
        <v>0</v>
      </c>
      <c r="CJ378" s="2">
        <f t="shared" si="151"/>
        <v>0</v>
      </c>
      <c r="CK378" s="2">
        <f t="shared" si="151"/>
        <v>0</v>
      </c>
      <c r="CL378" s="2">
        <f t="shared" si="151"/>
        <v>0</v>
      </c>
      <c r="CM378" s="2">
        <f t="shared" si="151"/>
        <v>0</v>
      </c>
      <c r="CN378" s="2">
        <f t="shared" si="151"/>
        <v>0</v>
      </c>
      <c r="CO378" s="2">
        <f t="shared" si="151"/>
        <v>0</v>
      </c>
      <c r="CP378" s="2">
        <f t="shared" si="151"/>
        <v>0</v>
      </c>
      <c r="CQ378" s="2">
        <f t="shared" si="151"/>
        <v>0</v>
      </c>
      <c r="CR378" s="2">
        <f t="shared" si="151"/>
        <v>0</v>
      </c>
      <c r="CS378" s="2">
        <f t="shared" si="151"/>
        <v>0</v>
      </c>
      <c r="CT378" s="2">
        <f t="shared" si="151"/>
        <v>0</v>
      </c>
      <c r="CU378" s="2">
        <f t="shared" si="151"/>
        <v>0</v>
      </c>
      <c r="CV378" s="2">
        <f t="shared" si="151"/>
        <v>0</v>
      </c>
      <c r="CW378" s="2">
        <f t="shared" si="151"/>
        <v>0</v>
      </c>
      <c r="CX378" s="2">
        <f t="shared" si="151"/>
        <v>0</v>
      </c>
      <c r="CY378" s="2">
        <f t="shared" si="151"/>
        <v>0</v>
      </c>
      <c r="CZ378" s="2">
        <f t="shared" si="151"/>
        <v>0</v>
      </c>
      <c r="DA378" s="2">
        <f t="shared" si="151"/>
        <v>0</v>
      </c>
      <c r="DB378" s="2">
        <f t="shared" si="151"/>
        <v>0</v>
      </c>
      <c r="DC378" s="2">
        <f t="shared" si="151"/>
        <v>0</v>
      </c>
      <c r="DD378" s="2">
        <f t="shared" si="151"/>
        <v>0</v>
      </c>
      <c r="DE378" s="2">
        <f t="shared" si="151"/>
        <v>0</v>
      </c>
      <c r="DF378" s="2">
        <f t="shared" si="151"/>
        <v>0</v>
      </c>
      <c r="DG378" s="3">
        <f t="shared" ref="DG378:EL378" si="152">DG384</f>
        <v>0</v>
      </c>
      <c r="DH378" s="3">
        <f t="shared" si="152"/>
        <v>0</v>
      </c>
      <c r="DI378" s="3">
        <f t="shared" si="152"/>
        <v>0</v>
      </c>
      <c r="DJ378" s="3">
        <f t="shared" si="152"/>
        <v>0</v>
      </c>
      <c r="DK378" s="3">
        <f t="shared" si="152"/>
        <v>0</v>
      </c>
      <c r="DL378" s="3">
        <f t="shared" si="152"/>
        <v>0</v>
      </c>
      <c r="DM378" s="3">
        <f t="shared" si="152"/>
        <v>0</v>
      </c>
      <c r="DN378" s="3">
        <f t="shared" si="152"/>
        <v>0</v>
      </c>
      <c r="DO378" s="3">
        <f t="shared" si="152"/>
        <v>0</v>
      </c>
      <c r="DP378" s="3">
        <f t="shared" si="152"/>
        <v>0</v>
      </c>
      <c r="DQ378" s="3">
        <f t="shared" si="152"/>
        <v>0</v>
      </c>
      <c r="DR378" s="3">
        <f t="shared" si="152"/>
        <v>0</v>
      </c>
      <c r="DS378" s="3">
        <f t="shared" si="152"/>
        <v>0</v>
      </c>
      <c r="DT378" s="3">
        <f t="shared" si="152"/>
        <v>0</v>
      </c>
      <c r="DU378" s="3">
        <f t="shared" si="152"/>
        <v>0</v>
      </c>
      <c r="DV378" s="3">
        <f t="shared" si="152"/>
        <v>0</v>
      </c>
      <c r="DW378" s="3">
        <f t="shared" si="152"/>
        <v>0</v>
      </c>
      <c r="DX378" s="3">
        <f t="shared" si="152"/>
        <v>0</v>
      </c>
      <c r="DY378" s="3">
        <f t="shared" si="152"/>
        <v>0</v>
      </c>
      <c r="DZ378" s="3">
        <f t="shared" si="152"/>
        <v>0</v>
      </c>
      <c r="EA378" s="3">
        <f t="shared" si="152"/>
        <v>0</v>
      </c>
      <c r="EB378" s="3">
        <f t="shared" si="152"/>
        <v>0</v>
      </c>
      <c r="EC378" s="3">
        <f t="shared" si="152"/>
        <v>0</v>
      </c>
      <c r="ED378" s="3">
        <f t="shared" si="152"/>
        <v>0</v>
      </c>
      <c r="EE378" s="3">
        <f t="shared" si="152"/>
        <v>0</v>
      </c>
      <c r="EF378" s="3">
        <f t="shared" si="152"/>
        <v>0</v>
      </c>
      <c r="EG378" s="3">
        <f t="shared" si="152"/>
        <v>0</v>
      </c>
      <c r="EH378" s="3">
        <f t="shared" si="152"/>
        <v>0</v>
      </c>
      <c r="EI378" s="3">
        <f t="shared" si="152"/>
        <v>0</v>
      </c>
      <c r="EJ378" s="3">
        <f t="shared" si="152"/>
        <v>0</v>
      </c>
      <c r="EK378" s="3">
        <f t="shared" si="152"/>
        <v>0</v>
      </c>
      <c r="EL378" s="3">
        <f t="shared" si="152"/>
        <v>0</v>
      </c>
      <c r="EM378" s="3">
        <f t="shared" ref="EM378:FR378" si="153">EM384</f>
        <v>0</v>
      </c>
      <c r="EN378" s="3">
        <f t="shared" si="153"/>
        <v>0</v>
      </c>
      <c r="EO378" s="3">
        <f t="shared" si="153"/>
        <v>0</v>
      </c>
      <c r="EP378" s="3">
        <f t="shared" si="153"/>
        <v>0</v>
      </c>
      <c r="EQ378" s="3">
        <f t="shared" si="153"/>
        <v>0</v>
      </c>
      <c r="ER378" s="3">
        <f t="shared" si="153"/>
        <v>0</v>
      </c>
      <c r="ES378" s="3">
        <f t="shared" si="153"/>
        <v>0</v>
      </c>
      <c r="ET378" s="3">
        <f t="shared" si="153"/>
        <v>0</v>
      </c>
      <c r="EU378" s="3">
        <f t="shared" si="153"/>
        <v>0</v>
      </c>
      <c r="EV378" s="3">
        <f t="shared" si="153"/>
        <v>0</v>
      </c>
      <c r="EW378" s="3">
        <f t="shared" si="153"/>
        <v>0</v>
      </c>
      <c r="EX378" s="3">
        <f t="shared" si="153"/>
        <v>0</v>
      </c>
      <c r="EY378" s="3">
        <f t="shared" si="153"/>
        <v>0</v>
      </c>
      <c r="EZ378" s="3">
        <f t="shared" si="153"/>
        <v>0</v>
      </c>
      <c r="FA378" s="3">
        <f t="shared" si="153"/>
        <v>0</v>
      </c>
      <c r="FB378" s="3">
        <f t="shared" si="153"/>
        <v>0</v>
      </c>
      <c r="FC378" s="3">
        <f t="shared" si="153"/>
        <v>0</v>
      </c>
      <c r="FD378" s="3">
        <f t="shared" si="153"/>
        <v>0</v>
      </c>
      <c r="FE378" s="3">
        <f t="shared" si="153"/>
        <v>0</v>
      </c>
      <c r="FF378" s="3">
        <f t="shared" si="153"/>
        <v>0</v>
      </c>
      <c r="FG378" s="3">
        <f t="shared" si="153"/>
        <v>0</v>
      </c>
      <c r="FH378" s="3">
        <f t="shared" si="153"/>
        <v>0</v>
      </c>
      <c r="FI378" s="3">
        <f t="shared" si="153"/>
        <v>0</v>
      </c>
      <c r="FJ378" s="3">
        <f t="shared" si="153"/>
        <v>0</v>
      </c>
      <c r="FK378" s="3">
        <f t="shared" si="153"/>
        <v>0</v>
      </c>
      <c r="FL378" s="3">
        <f t="shared" si="153"/>
        <v>0</v>
      </c>
      <c r="FM378" s="3">
        <f t="shared" si="153"/>
        <v>0</v>
      </c>
      <c r="FN378" s="3">
        <f t="shared" si="153"/>
        <v>0</v>
      </c>
      <c r="FO378" s="3">
        <f t="shared" si="153"/>
        <v>0</v>
      </c>
      <c r="FP378" s="3">
        <f t="shared" si="153"/>
        <v>0</v>
      </c>
      <c r="FQ378" s="3">
        <f t="shared" si="153"/>
        <v>0</v>
      </c>
      <c r="FR378" s="3">
        <f t="shared" si="153"/>
        <v>0</v>
      </c>
      <c r="FS378" s="3">
        <f t="shared" ref="FS378:GX378" si="154">FS384</f>
        <v>0</v>
      </c>
      <c r="FT378" s="3">
        <f t="shared" si="154"/>
        <v>0</v>
      </c>
      <c r="FU378" s="3">
        <f t="shared" si="154"/>
        <v>0</v>
      </c>
      <c r="FV378" s="3">
        <f t="shared" si="154"/>
        <v>0</v>
      </c>
      <c r="FW378" s="3">
        <f t="shared" si="154"/>
        <v>0</v>
      </c>
      <c r="FX378" s="3">
        <f t="shared" si="154"/>
        <v>0</v>
      </c>
      <c r="FY378" s="3">
        <f t="shared" si="154"/>
        <v>0</v>
      </c>
      <c r="FZ378" s="3">
        <f t="shared" si="154"/>
        <v>0</v>
      </c>
      <c r="GA378" s="3">
        <f t="shared" si="154"/>
        <v>0</v>
      </c>
      <c r="GB378" s="3">
        <f t="shared" si="154"/>
        <v>0</v>
      </c>
      <c r="GC378" s="3">
        <f t="shared" si="154"/>
        <v>0</v>
      </c>
      <c r="GD378" s="3">
        <f t="shared" si="154"/>
        <v>0</v>
      </c>
      <c r="GE378" s="3">
        <f t="shared" si="154"/>
        <v>0</v>
      </c>
      <c r="GF378" s="3">
        <f t="shared" si="154"/>
        <v>0</v>
      </c>
      <c r="GG378" s="3">
        <f t="shared" si="154"/>
        <v>0</v>
      </c>
      <c r="GH378" s="3">
        <f t="shared" si="154"/>
        <v>0</v>
      </c>
      <c r="GI378" s="3">
        <f t="shared" si="154"/>
        <v>0</v>
      </c>
      <c r="GJ378" s="3">
        <f t="shared" si="154"/>
        <v>0</v>
      </c>
      <c r="GK378" s="3">
        <f t="shared" si="154"/>
        <v>0</v>
      </c>
      <c r="GL378" s="3">
        <f t="shared" si="154"/>
        <v>0</v>
      </c>
      <c r="GM378" s="3">
        <f t="shared" si="154"/>
        <v>0</v>
      </c>
      <c r="GN378" s="3">
        <f t="shared" si="154"/>
        <v>0</v>
      </c>
      <c r="GO378" s="3">
        <f t="shared" si="154"/>
        <v>0</v>
      </c>
      <c r="GP378" s="3">
        <f t="shared" si="154"/>
        <v>0</v>
      </c>
      <c r="GQ378" s="3">
        <f t="shared" si="154"/>
        <v>0</v>
      </c>
      <c r="GR378" s="3">
        <f t="shared" si="154"/>
        <v>0</v>
      </c>
      <c r="GS378" s="3">
        <f t="shared" si="154"/>
        <v>0</v>
      </c>
      <c r="GT378" s="3">
        <f t="shared" si="154"/>
        <v>0</v>
      </c>
      <c r="GU378" s="3">
        <f t="shared" si="154"/>
        <v>0</v>
      </c>
      <c r="GV378" s="3">
        <f t="shared" si="154"/>
        <v>0</v>
      </c>
      <c r="GW378" s="3">
        <f t="shared" si="154"/>
        <v>0</v>
      </c>
      <c r="GX378" s="3">
        <f t="shared" si="154"/>
        <v>0</v>
      </c>
    </row>
    <row r="380" spans="1:245" x14ac:dyDescent="0.2">
      <c r="A380">
        <v>17</v>
      </c>
      <c r="B380">
        <v>1</v>
      </c>
      <c r="C380">
        <f>ROW(SmtRes!A42)</f>
        <v>42</v>
      </c>
      <c r="D380">
        <f>ROW(EtalonRes!A42)</f>
        <v>42</v>
      </c>
      <c r="E380" t="s">
        <v>158</v>
      </c>
      <c r="F380" t="s">
        <v>159</v>
      </c>
      <c r="G380" t="s">
        <v>160</v>
      </c>
      <c r="H380" t="s">
        <v>17</v>
      </c>
      <c r="I380">
        <f>ROUND(323.65/100,9)</f>
        <v>3.2364999999999999</v>
      </c>
      <c r="J380">
        <v>0</v>
      </c>
      <c r="K380">
        <f>ROUND(323.65/100,9)</f>
        <v>3.2364999999999999</v>
      </c>
      <c r="O380">
        <f>ROUND(CP380,2)</f>
        <v>842.14</v>
      </c>
      <c r="P380">
        <f>ROUND(CQ380*I380,2)</f>
        <v>0</v>
      </c>
      <c r="Q380">
        <f>ROUND(CR380*I380,2)</f>
        <v>0</v>
      </c>
      <c r="R380">
        <f>ROUND(CS380*I380,2)</f>
        <v>0</v>
      </c>
      <c r="S380">
        <f>ROUND(CT380*I380,2)</f>
        <v>842.14</v>
      </c>
      <c r="T380">
        <f>ROUND(CU380*I380,2)</f>
        <v>0</v>
      </c>
      <c r="U380">
        <f>CV380*I380</f>
        <v>3.0099450000000001</v>
      </c>
      <c r="V380">
        <f>CW380*I380</f>
        <v>0</v>
      </c>
      <c r="W380">
        <f>ROUND(CX380*I380,2)</f>
        <v>0</v>
      </c>
      <c r="X380">
        <f t="shared" ref="X380:Y382" si="155">ROUND(CY380,2)</f>
        <v>589.5</v>
      </c>
      <c r="Y380">
        <f t="shared" si="155"/>
        <v>84.21</v>
      </c>
      <c r="AA380">
        <v>75535780</v>
      </c>
      <c r="AB380">
        <f>ROUND((AC380+AD380+AF380),6)</f>
        <v>260.2</v>
      </c>
      <c r="AC380">
        <f>ROUND(((ES380*1)),6)</f>
        <v>0</v>
      </c>
      <c r="AD380">
        <f>ROUND(((((ET380*1))-((EU380*1)))+AE380),6)</f>
        <v>0</v>
      </c>
      <c r="AE380">
        <f>ROUND(((EU380*1)),6)</f>
        <v>0</v>
      </c>
      <c r="AF380">
        <f>ROUND(((EV380*1)),6)</f>
        <v>260.2</v>
      </c>
      <c r="AG380">
        <f>ROUND((AP380),6)</f>
        <v>0</v>
      </c>
      <c r="AH380">
        <f>((EW380*1))</f>
        <v>0.93</v>
      </c>
      <c r="AI380">
        <f>((EX380*1))</f>
        <v>0</v>
      </c>
      <c r="AJ380">
        <f>(AS380)</f>
        <v>0</v>
      </c>
      <c r="AK380">
        <v>260.2</v>
      </c>
      <c r="AL380">
        <v>0</v>
      </c>
      <c r="AM380">
        <v>0</v>
      </c>
      <c r="AN380">
        <v>0</v>
      </c>
      <c r="AO380">
        <v>260.2</v>
      </c>
      <c r="AP380">
        <v>0</v>
      </c>
      <c r="AQ380">
        <v>0.93</v>
      </c>
      <c r="AR380">
        <v>0</v>
      </c>
      <c r="AS380">
        <v>0</v>
      </c>
      <c r="AT380">
        <v>70</v>
      </c>
      <c r="AU380">
        <v>10</v>
      </c>
      <c r="AV380">
        <v>1</v>
      </c>
      <c r="AW380">
        <v>1</v>
      </c>
      <c r="AZ380">
        <v>1</v>
      </c>
      <c r="BA380">
        <v>1</v>
      </c>
      <c r="BB380">
        <v>1</v>
      </c>
      <c r="BC380">
        <v>1</v>
      </c>
      <c r="BD380" t="s">
        <v>3</v>
      </c>
      <c r="BE380" t="s">
        <v>3</v>
      </c>
      <c r="BF380" t="s">
        <v>3</v>
      </c>
      <c r="BG380" t="s">
        <v>3</v>
      </c>
      <c r="BH380">
        <v>0</v>
      </c>
      <c r="BI380">
        <v>4</v>
      </c>
      <c r="BJ380" t="s">
        <v>161</v>
      </c>
      <c r="BM380">
        <v>0</v>
      </c>
      <c r="BN380">
        <v>0</v>
      </c>
      <c r="BO380" t="s">
        <v>3</v>
      </c>
      <c r="BP380">
        <v>0</v>
      </c>
      <c r="BQ380">
        <v>1</v>
      </c>
      <c r="BR380">
        <v>0</v>
      </c>
      <c r="BS380">
        <v>1</v>
      </c>
      <c r="BT380">
        <v>1</v>
      </c>
      <c r="BU380">
        <v>1</v>
      </c>
      <c r="BV380">
        <v>1</v>
      </c>
      <c r="BW380">
        <v>1</v>
      </c>
      <c r="BX380">
        <v>1</v>
      </c>
      <c r="BY380" t="s">
        <v>3</v>
      </c>
      <c r="BZ380">
        <v>70</v>
      </c>
      <c r="CA380">
        <v>10</v>
      </c>
      <c r="CB380" t="s">
        <v>3</v>
      </c>
      <c r="CE380">
        <v>0</v>
      </c>
      <c r="CF380">
        <v>0</v>
      </c>
      <c r="CG380">
        <v>0</v>
      </c>
      <c r="CM380">
        <v>0</v>
      </c>
      <c r="CN380" t="s">
        <v>3</v>
      </c>
      <c r="CO380">
        <v>0</v>
      </c>
      <c r="CP380">
        <f>(P380+Q380+S380)</f>
        <v>842.14</v>
      </c>
      <c r="CQ380">
        <f>(AC380*BC380*AW380)</f>
        <v>0</v>
      </c>
      <c r="CR380">
        <f>(((((ET380*1))*BB380-((EU380*1))*BS380)+AE380*BS380)*AV380)</f>
        <v>0</v>
      </c>
      <c r="CS380">
        <f>(AE380*BS380*AV380)</f>
        <v>0</v>
      </c>
      <c r="CT380">
        <f>(AF380*BA380*AV380)</f>
        <v>260.2</v>
      </c>
      <c r="CU380">
        <f>AG380</f>
        <v>0</v>
      </c>
      <c r="CV380">
        <f>(AH380*AV380)</f>
        <v>0.93</v>
      </c>
      <c r="CW380">
        <f t="shared" ref="CW380:CX382" si="156">AI380</f>
        <v>0</v>
      </c>
      <c r="CX380">
        <f t="shared" si="156"/>
        <v>0</v>
      </c>
      <c r="CY380">
        <f>((S380*BZ380)/100)</f>
        <v>589.49799999999993</v>
      </c>
      <c r="CZ380">
        <f>((S380*CA380)/100)</f>
        <v>84.213999999999999</v>
      </c>
      <c r="DC380" t="s">
        <v>3</v>
      </c>
      <c r="DD380" t="s">
        <v>162</v>
      </c>
      <c r="DE380" t="s">
        <v>162</v>
      </c>
      <c r="DF380" t="s">
        <v>162</v>
      </c>
      <c r="DG380" t="s">
        <v>162</v>
      </c>
      <c r="DH380" t="s">
        <v>3</v>
      </c>
      <c r="DI380" t="s">
        <v>162</v>
      </c>
      <c r="DJ380" t="s">
        <v>162</v>
      </c>
      <c r="DK380" t="s">
        <v>3</v>
      </c>
      <c r="DL380" t="s">
        <v>3</v>
      </c>
      <c r="DM380" t="s">
        <v>3</v>
      </c>
      <c r="DN380">
        <v>0</v>
      </c>
      <c r="DO380">
        <v>0</v>
      </c>
      <c r="DP380">
        <v>1</v>
      </c>
      <c r="DQ380">
        <v>1</v>
      </c>
      <c r="DU380">
        <v>1005</v>
      </c>
      <c r="DV380" t="s">
        <v>17</v>
      </c>
      <c r="DW380" t="s">
        <v>17</v>
      </c>
      <c r="DX380">
        <v>100</v>
      </c>
      <c r="DZ380" t="s">
        <v>3</v>
      </c>
      <c r="EA380" t="s">
        <v>3</v>
      </c>
      <c r="EB380" t="s">
        <v>3</v>
      </c>
      <c r="EC380" t="s">
        <v>3</v>
      </c>
      <c r="EE380">
        <v>75226705</v>
      </c>
      <c r="EF380">
        <v>1</v>
      </c>
      <c r="EG380" t="s">
        <v>20</v>
      </c>
      <c r="EH380">
        <v>0</v>
      </c>
      <c r="EI380" t="s">
        <v>3</v>
      </c>
      <c r="EJ380">
        <v>4</v>
      </c>
      <c r="EK380">
        <v>0</v>
      </c>
      <c r="EL380" t="s">
        <v>21</v>
      </c>
      <c r="EM380" t="s">
        <v>22</v>
      </c>
      <c r="EO380" t="s">
        <v>3</v>
      </c>
      <c r="EQ380">
        <v>0</v>
      </c>
      <c r="ER380">
        <v>260.2</v>
      </c>
      <c r="ES380">
        <v>0</v>
      </c>
      <c r="ET380">
        <v>0</v>
      </c>
      <c r="EU380">
        <v>0</v>
      </c>
      <c r="EV380">
        <v>260.2</v>
      </c>
      <c r="EW380">
        <v>0.93</v>
      </c>
      <c r="EX380">
        <v>0</v>
      </c>
      <c r="EY380">
        <v>0</v>
      </c>
      <c r="FQ380">
        <v>0</v>
      </c>
      <c r="FR380">
        <f>ROUND(IF(BI380=3,GM380,0),2)</f>
        <v>0</v>
      </c>
      <c r="FS380">
        <v>0</v>
      </c>
      <c r="FX380">
        <v>70</v>
      </c>
      <c r="FY380">
        <v>10</v>
      </c>
      <c r="GA380" t="s">
        <v>3</v>
      </c>
      <c r="GD380">
        <v>0</v>
      </c>
      <c r="GF380">
        <v>2074350680</v>
      </c>
      <c r="GG380">
        <v>2</v>
      </c>
      <c r="GH380">
        <v>1</v>
      </c>
      <c r="GI380">
        <v>-2</v>
      </c>
      <c r="GJ380">
        <v>0</v>
      </c>
      <c r="GK380">
        <f>ROUND(R380*(R12)/100,2)</f>
        <v>0</v>
      </c>
      <c r="GL380">
        <f>ROUND(IF(AND(BH380=3,BI380=3,FS380&lt;&gt;0),P380,0),2)</f>
        <v>0</v>
      </c>
      <c r="GM380">
        <f>ROUND(O380+X380+Y380+GK380,2)+GX380</f>
        <v>1515.85</v>
      </c>
      <c r="GN380">
        <f>IF(OR(BI380=0,BI380=1),GM380-GX380,0)</f>
        <v>0</v>
      </c>
      <c r="GO380">
        <f>IF(BI380=2,GM380-GX380,0)</f>
        <v>0</v>
      </c>
      <c r="GP380">
        <f>IF(BI380=4,GM380-GX380,0)</f>
        <v>1515.85</v>
      </c>
      <c r="GR380">
        <v>0</v>
      </c>
      <c r="GS380">
        <v>3</v>
      </c>
      <c r="GT380">
        <v>0</v>
      </c>
      <c r="GU380" t="s">
        <v>3</v>
      </c>
      <c r="GV380">
        <f>ROUND((GT380),6)</f>
        <v>0</v>
      </c>
      <c r="GW380">
        <v>1</v>
      </c>
      <c r="GX380">
        <f>ROUND(HC380*I380,2)</f>
        <v>0</v>
      </c>
      <c r="HA380">
        <v>0</v>
      </c>
      <c r="HB380">
        <v>0</v>
      </c>
      <c r="HC380">
        <f>GV380*GW380</f>
        <v>0</v>
      </c>
      <c r="HE380" t="s">
        <v>3</v>
      </c>
      <c r="HF380" t="s">
        <v>3</v>
      </c>
      <c r="HM380" t="s">
        <v>3</v>
      </c>
      <c r="HN380" t="s">
        <v>3</v>
      </c>
      <c r="HO380" t="s">
        <v>3</v>
      </c>
      <c r="HP380" t="s">
        <v>3</v>
      </c>
      <c r="HQ380" t="s">
        <v>3</v>
      </c>
      <c r="IK380">
        <v>0</v>
      </c>
    </row>
    <row r="381" spans="1:245" x14ac:dyDescent="0.2">
      <c r="A381">
        <v>17</v>
      </c>
      <c r="B381">
        <v>1</v>
      </c>
      <c r="C381">
        <f>ROW(SmtRes!A46)</f>
        <v>46</v>
      </c>
      <c r="D381">
        <f>ROW(EtalonRes!A46)</f>
        <v>46</v>
      </c>
      <c r="E381" t="s">
        <v>163</v>
      </c>
      <c r="F381" t="s">
        <v>15</v>
      </c>
      <c r="G381" t="s">
        <v>16</v>
      </c>
      <c r="H381" t="s">
        <v>17</v>
      </c>
      <c r="I381">
        <f>ROUND(163.98/100,9)</f>
        <v>1.6397999999999999</v>
      </c>
      <c r="J381">
        <v>0</v>
      </c>
      <c r="K381">
        <f>ROUND(163.98/100,9)</f>
        <v>1.6397999999999999</v>
      </c>
      <c r="O381">
        <f>ROUND(CP381,2)</f>
        <v>604.89</v>
      </c>
      <c r="P381">
        <f>ROUND(CQ381*I381,2)</f>
        <v>54.36</v>
      </c>
      <c r="Q381">
        <f>ROUND(CR381*I381,2)</f>
        <v>0</v>
      </c>
      <c r="R381">
        <f>ROUND(CS381*I381,2)</f>
        <v>0</v>
      </c>
      <c r="S381">
        <f>ROUND(CT381*I381,2)</f>
        <v>550.53</v>
      </c>
      <c r="T381">
        <f>ROUND(CU381*I381,2)</f>
        <v>0</v>
      </c>
      <c r="U381">
        <f>CV381*I381</f>
        <v>1.9677600000000002</v>
      </c>
      <c r="V381">
        <f>CW381*I381</f>
        <v>0</v>
      </c>
      <c r="W381">
        <f>ROUND(CX381*I381,2)</f>
        <v>0</v>
      </c>
      <c r="X381">
        <f t="shared" si="155"/>
        <v>385.37</v>
      </c>
      <c r="Y381">
        <f t="shared" si="155"/>
        <v>55.05</v>
      </c>
      <c r="AA381">
        <v>75535780</v>
      </c>
      <c r="AB381">
        <f>ROUND((AC381+AD381+AF381),6)</f>
        <v>368.88</v>
      </c>
      <c r="AC381">
        <f>ROUND((((ES381*4)*0.75)),6)</f>
        <v>33.15</v>
      </c>
      <c r="AD381">
        <f>ROUND((((((ET381*4)*0.75))-(((EU381*4)*0.75)))+AE381),6)</f>
        <v>0</v>
      </c>
      <c r="AE381">
        <f>ROUND((((EU381*4)*0.75)),6)</f>
        <v>0</v>
      </c>
      <c r="AF381">
        <f>ROUND((((EV381*4)*0.75)),6)</f>
        <v>335.73</v>
      </c>
      <c r="AG381">
        <f>ROUND((AP381),6)</f>
        <v>0</v>
      </c>
      <c r="AH381">
        <f>(((EW381*4)*0.75))</f>
        <v>1.2000000000000002</v>
      </c>
      <c r="AI381">
        <f>(((EX381*4)*0.75))</f>
        <v>0</v>
      </c>
      <c r="AJ381">
        <f>(AS381)</f>
        <v>0</v>
      </c>
      <c r="AK381">
        <v>122.96</v>
      </c>
      <c r="AL381">
        <v>11.05</v>
      </c>
      <c r="AM381">
        <v>0</v>
      </c>
      <c r="AN381">
        <v>0</v>
      </c>
      <c r="AO381">
        <v>111.91</v>
      </c>
      <c r="AP381">
        <v>0</v>
      </c>
      <c r="AQ381">
        <v>0.4</v>
      </c>
      <c r="AR381">
        <v>0</v>
      </c>
      <c r="AS381">
        <v>0</v>
      </c>
      <c r="AT381">
        <v>70</v>
      </c>
      <c r="AU381">
        <v>10</v>
      </c>
      <c r="AV381">
        <v>1</v>
      </c>
      <c r="AW381">
        <v>1</v>
      </c>
      <c r="AZ381">
        <v>1</v>
      </c>
      <c r="BA381">
        <v>1</v>
      </c>
      <c r="BB381">
        <v>1</v>
      </c>
      <c r="BC381">
        <v>1</v>
      </c>
      <c r="BD381" t="s">
        <v>3</v>
      </c>
      <c r="BE381" t="s">
        <v>3</v>
      </c>
      <c r="BF381" t="s">
        <v>3</v>
      </c>
      <c r="BG381" t="s">
        <v>3</v>
      </c>
      <c r="BH381">
        <v>0</v>
      </c>
      <c r="BI381">
        <v>4</v>
      </c>
      <c r="BJ381" t="s">
        <v>18</v>
      </c>
      <c r="BM381">
        <v>0</v>
      </c>
      <c r="BN381">
        <v>0</v>
      </c>
      <c r="BO381" t="s">
        <v>3</v>
      </c>
      <c r="BP381">
        <v>0</v>
      </c>
      <c r="BQ381">
        <v>1</v>
      </c>
      <c r="BR381">
        <v>0</v>
      </c>
      <c r="BS381">
        <v>1</v>
      </c>
      <c r="BT381">
        <v>1</v>
      </c>
      <c r="BU381">
        <v>1</v>
      </c>
      <c r="BV381">
        <v>1</v>
      </c>
      <c r="BW381">
        <v>1</v>
      </c>
      <c r="BX381">
        <v>1</v>
      </c>
      <c r="BY381" t="s">
        <v>3</v>
      </c>
      <c r="BZ381">
        <v>70</v>
      </c>
      <c r="CA381">
        <v>10</v>
      </c>
      <c r="CB381" t="s">
        <v>3</v>
      </c>
      <c r="CE381">
        <v>0</v>
      </c>
      <c r="CF381">
        <v>0</v>
      </c>
      <c r="CG381">
        <v>0</v>
      </c>
      <c r="CM381">
        <v>0</v>
      </c>
      <c r="CN381" t="s">
        <v>3</v>
      </c>
      <c r="CO381">
        <v>0</v>
      </c>
      <c r="CP381">
        <f>(P381+Q381+S381)</f>
        <v>604.89</v>
      </c>
      <c r="CQ381">
        <f>(AC381*BC381*AW381)</f>
        <v>33.15</v>
      </c>
      <c r="CR381">
        <f>((((((ET381*4)*0.75))*BB381-(((EU381*4)*0.75))*BS381)+AE381*BS381)*AV381)</f>
        <v>0</v>
      </c>
      <c r="CS381">
        <f>(AE381*BS381*AV381)</f>
        <v>0</v>
      </c>
      <c r="CT381">
        <f>(AF381*BA381*AV381)</f>
        <v>335.73</v>
      </c>
      <c r="CU381">
        <f>AG381</f>
        <v>0</v>
      </c>
      <c r="CV381">
        <f>(AH381*AV381)</f>
        <v>1.2000000000000002</v>
      </c>
      <c r="CW381">
        <f t="shared" si="156"/>
        <v>0</v>
      </c>
      <c r="CX381">
        <f t="shared" si="156"/>
        <v>0</v>
      </c>
      <c r="CY381">
        <f>((S381*BZ381)/100)</f>
        <v>385.37099999999998</v>
      </c>
      <c r="CZ381">
        <f>((S381*CA381)/100)</f>
        <v>55.05299999999999</v>
      </c>
      <c r="DC381" t="s">
        <v>3</v>
      </c>
      <c r="DD381" t="s">
        <v>164</v>
      </c>
      <c r="DE381" t="s">
        <v>164</v>
      </c>
      <c r="DF381" t="s">
        <v>164</v>
      </c>
      <c r="DG381" t="s">
        <v>164</v>
      </c>
      <c r="DH381" t="s">
        <v>3</v>
      </c>
      <c r="DI381" t="s">
        <v>164</v>
      </c>
      <c r="DJ381" t="s">
        <v>164</v>
      </c>
      <c r="DK381" t="s">
        <v>3</v>
      </c>
      <c r="DL381" t="s">
        <v>3</v>
      </c>
      <c r="DM381" t="s">
        <v>3</v>
      </c>
      <c r="DN381">
        <v>0</v>
      </c>
      <c r="DO381">
        <v>0</v>
      </c>
      <c r="DP381">
        <v>1</v>
      </c>
      <c r="DQ381">
        <v>1</v>
      </c>
      <c r="DU381">
        <v>1005</v>
      </c>
      <c r="DV381" t="s">
        <v>17</v>
      </c>
      <c r="DW381" t="s">
        <v>17</v>
      </c>
      <c r="DX381">
        <v>100</v>
      </c>
      <c r="DZ381" t="s">
        <v>3</v>
      </c>
      <c r="EA381" t="s">
        <v>3</v>
      </c>
      <c r="EB381" t="s">
        <v>3</v>
      </c>
      <c r="EC381" t="s">
        <v>3</v>
      </c>
      <c r="EE381">
        <v>75226705</v>
      </c>
      <c r="EF381">
        <v>1</v>
      </c>
      <c r="EG381" t="s">
        <v>20</v>
      </c>
      <c r="EH381">
        <v>0</v>
      </c>
      <c r="EI381" t="s">
        <v>3</v>
      </c>
      <c r="EJ381">
        <v>4</v>
      </c>
      <c r="EK381">
        <v>0</v>
      </c>
      <c r="EL381" t="s">
        <v>21</v>
      </c>
      <c r="EM381" t="s">
        <v>22</v>
      </c>
      <c r="EO381" t="s">
        <v>3</v>
      </c>
      <c r="EQ381">
        <v>0</v>
      </c>
      <c r="ER381">
        <v>122.96</v>
      </c>
      <c r="ES381">
        <v>11.05</v>
      </c>
      <c r="ET381">
        <v>0</v>
      </c>
      <c r="EU381">
        <v>0</v>
      </c>
      <c r="EV381">
        <v>111.91</v>
      </c>
      <c r="EW381">
        <v>0.4</v>
      </c>
      <c r="EX381">
        <v>0</v>
      </c>
      <c r="EY381">
        <v>0</v>
      </c>
      <c r="FQ381">
        <v>0</v>
      </c>
      <c r="FR381">
        <f>ROUND(IF(BI381=3,GM381,0),2)</f>
        <v>0</v>
      </c>
      <c r="FS381">
        <v>0</v>
      </c>
      <c r="FX381">
        <v>70</v>
      </c>
      <c r="FY381">
        <v>10</v>
      </c>
      <c r="GA381" t="s">
        <v>3</v>
      </c>
      <c r="GD381">
        <v>0</v>
      </c>
      <c r="GF381">
        <v>-1998134894</v>
      </c>
      <c r="GG381">
        <v>2</v>
      </c>
      <c r="GH381">
        <v>1</v>
      </c>
      <c r="GI381">
        <v>-2</v>
      </c>
      <c r="GJ381">
        <v>0</v>
      </c>
      <c r="GK381">
        <f>ROUND(R381*(R12)/100,2)</f>
        <v>0</v>
      </c>
      <c r="GL381">
        <f>ROUND(IF(AND(BH381=3,BI381=3,FS381&lt;&gt;0),P381,0),2)</f>
        <v>0</v>
      </c>
      <c r="GM381">
        <f>ROUND(O381+X381+Y381+GK381,2)+GX381</f>
        <v>1045.31</v>
      </c>
      <c r="GN381">
        <f>IF(OR(BI381=0,BI381=1),GM381-GX381,0)</f>
        <v>0</v>
      </c>
      <c r="GO381">
        <f>IF(BI381=2,GM381-GX381,0)</f>
        <v>0</v>
      </c>
      <c r="GP381">
        <f>IF(BI381=4,GM381-GX381,0)</f>
        <v>1045.31</v>
      </c>
      <c r="GR381">
        <v>0</v>
      </c>
      <c r="GS381">
        <v>3</v>
      </c>
      <c r="GT381">
        <v>0</v>
      </c>
      <c r="GU381" t="s">
        <v>3</v>
      </c>
      <c r="GV381">
        <f>ROUND((GT381),6)</f>
        <v>0</v>
      </c>
      <c r="GW381">
        <v>1</v>
      </c>
      <c r="GX381">
        <f>ROUND(HC381*I381,2)</f>
        <v>0</v>
      </c>
      <c r="HA381">
        <v>0</v>
      </c>
      <c r="HB381">
        <v>0</v>
      </c>
      <c r="HC381">
        <f>GV381*GW381</f>
        <v>0</v>
      </c>
      <c r="HE381" t="s">
        <v>3</v>
      </c>
      <c r="HF381" t="s">
        <v>3</v>
      </c>
      <c r="HM381" t="s">
        <v>3</v>
      </c>
      <c r="HN381" t="s">
        <v>3</v>
      </c>
      <c r="HO381" t="s">
        <v>3</v>
      </c>
      <c r="HP381" t="s">
        <v>3</v>
      </c>
      <c r="HQ381" t="s">
        <v>3</v>
      </c>
      <c r="IK381">
        <v>0</v>
      </c>
    </row>
    <row r="382" spans="1:245" x14ac:dyDescent="0.2">
      <c r="A382">
        <v>18</v>
      </c>
      <c r="B382">
        <v>1</v>
      </c>
      <c r="C382">
        <v>46</v>
      </c>
      <c r="E382" t="s">
        <v>165</v>
      </c>
      <c r="F382" t="s">
        <v>24</v>
      </c>
      <c r="G382" t="s">
        <v>25</v>
      </c>
      <c r="H382" t="s">
        <v>26</v>
      </c>
      <c r="I382">
        <f>I381*J382</f>
        <v>-2.4597000000000001E-2</v>
      </c>
      <c r="J382">
        <v>-1.5000000000000001E-2</v>
      </c>
      <c r="K382">
        <v>-5.0000000000000001E-3</v>
      </c>
      <c r="O382">
        <f>ROUND(CP382,2)</f>
        <v>-1.23</v>
      </c>
      <c r="P382">
        <f>ROUND(CQ382*I382,2)</f>
        <v>-1.23</v>
      </c>
      <c r="Q382">
        <f>ROUND(CR382*I382,2)</f>
        <v>0</v>
      </c>
      <c r="R382">
        <f>ROUND(CS382*I382,2)</f>
        <v>0</v>
      </c>
      <c r="S382">
        <f>ROUND(CT382*I382,2)</f>
        <v>0</v>
      </c>
      <c r="T382">
        <f>ROUND(CU382*I382,2)</f>
        <v>0</v>
      </c>
      <c r="U382">
        <f>CV382*I382</f>
        <v>0</v>
      </c>
      <c r="V382">
        <f>CW382*I382</f>
        <v>0</v>
      </c>
      <c r="W382">
        <f>ROUND(CX382*I382,2)</f>
        <v>0</v>
      </c>
      <c r="X382">
        <f t="shared" si="155"/>
        <v>0</v>
      </c>
      <c r="Y382">
        <f t="shared" si="155"/>
        <v>0</v>
      </c>
      <c r="AA382">
        <v>75535780</v>
      </c>
      <c r="AB382">
        <f>ROUND((AC382+AD382+AF382),6)</f>
        <v>49.83</v>
      </c>
      <c r="AC382">
        <f>ROUND((ES382),6)</f>
        <v>49.83</v>
      </c>
      <c r="AD382">
        <f>ROUND((((ET382)-(EU382))+AE382),6)</f>
        <v>0</v>
      </c>
      <c r="AE382">
        <f>ROUND((EU382),6)</f>
        <v>0</v>
      </c>
      <c r="AF382">
        <f>ROUND((EV382),6)</f>
        <v>0</v>
      </c>
      <c r="AG382">
        <f>ROUND((AP382),6)</f>
        <v>0</v>
      </c>
      <c r="AH382">
        <f>(EW382)</f>
        <v>0</v>
      </c>
      <c r="AI382">
        <f>(EX382)</f>
        <v>0</v>
      </c>
      <c r="AJ382">
        <f>(AS382)</f>
        <v>0</v>
      </c>
      <c r="AK382">
        <v>49.83</v>
      </c>
      <c r="AL382">
        <v>49.83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70</v>
      </c>
      <c r="AU382">
        <v>10</v>
      </c>
      <c r="AV382">
        <v>1</v>
      </c>
      <c r="AW382">
        <v>1</v>
      </c>
      <c r="AZ382">
        <v>1</v>
      </c>
      <c r="BA382">
        <v>1</v>
      </c>
      <c r="BB382">
        <v>1</v>
      </c>
      <c r="BC382">
        <v>1</v>
      </c>
      <c r="BD382" t="s">
        <v>3</v>
      </c>
      <c r="BE382" t="s">
        <v>3</v>
      </c>
      <c r="BF382" t="s">
        <v>3</v>
      </c>
      <c r="BG382" t="s">
        <v>3</v>
      </c>
      <c r="BH382">
        <v>3</v>
      </c>
      <c r="BI382">
        <v>4</v>
      </c>
      <c r="BJ382" t="s">
        <v>27</v>
      </c>
      <c r="BM382">
        <v>0</v>
      </c>
      <c r="BN382">
        <v>0</v>
      </c>
      <c r="BO382" t="s">
        <v>3</v>
      </c>
      <c r="BP382">
        <v>0</v>
      </c>
      <c r="BQ382">
        <v>1</v>
      </c>
      <c r="BR382">
        <v>1</v>
      </c>
      <c r="BS382">
        <v>1</v>
      </c>
      <c r="BT382">
        <v>1</v>
      </c>
      <c r="BU382">
        <v>1</v>
      </c>
      <c r="BV382">
        <v>1</v>
      </c>
      <c r="BW382">
        <v>1</v>
      </c>
      <c r="BX382">
        <v>1</v>
      </c>
      <c r="BY382" t="s">
        <v>3</v>
      </c>
      <c r="BZ382">
        <v>70</v>
      </c>
      <c r="CA382">
        <v>10</v>
      </c>
      <c r="CB382" t="s">
        <v>3</v>
      </c>
      <c r="CE382">
        <v>0</v>
      </c>
      <c r="CF382">
        <v>0</v>
      </c>
      <c r="CG382">
        <v>0</v>
      </c>
      <c r="CM382">
        <v>0</v>
      </c>
      <c r="CN382" t="s">
        <v>3</v>
      </c>
      <c r="CO382">
        <v>0</v>
      </c>
      <c r="CP382">
        <f>(P382+Q382+S382)</f>
        <v>-1.23</v>
      </c>
      <c r="CQ382">
        <f>(AC382*BC382*AW382)</f>
        <v>49.83</v>
      </c>
      <c r="CR382">
        <f>((((ET382)*BB382-(EU382)*BS382)+AE382*BS382)*AV382)</f>
        <v>0</v>
      </c>
      <c r="CS382">
        <f>(AE382*BS382*AV382)</f>
        <v>0</v>
      </c>
      <c r="CT382">
        <f>(AF382*BA382*AV382)</f>
        <v>0</v>
      </c>
      <c r="CU382">
        <f>AG382</f>
        <v>0</v>
      </c>
      <c r="CV382">
        <f>(AH382*AV382)</f>
        <v>0</v>
      </c>
      <c r="CW382">
        <f t="shared" si="156"/>
        <v>0</v>
      </c>
      <c r="CX382">
        <f t="shared" si="156"/>
        <v>0</v>
      </c>
      <c r="CY382">
        <f>((S382*BZ382)/100)</f>
        <v>0</v>
      </c>
      <c r="CZ382">
        <f>((S382*CA382)/100)</f>
        <v>0</v>
      </c>
      <c r="DC382" t="s">
        <v>3</v>
      </c>
      <c r="DD382" t="s">
        <v>3</v>
      </c>
      <c r="DE382" t="s">
        <v>3</v>
      </c>
      <c r="DF382" t="s">
        <v>3</v>
      </c>
      <c r="DG382" t="s">
        <v>3</v>
      </c>
      <c r="DH382" t="s">
        <v>3</v>
      </c>
      <c r="DI382" t="s">
        <v>3</v>
      </c>
      <c r="DJ382" t="s">
        <v>3</v>
      </c>
      <c r="DK382" t="s">
        <v>3</v>
      </c>
      <c r="DL382" t="s">
        <v>3</v>
      </c>
      <c r="DM382" t="s">
        <v>3</v>
      </c>
      <c r="DN382">
        <v>0</v>
      </c>
      <c r="DO382">
        <v>0</v>
      </c>
      <c r="DP382">
        <v>1</v>
      </c>
      <c r="DQ382">
        <v>1</v>
      </c>
      <c r="DU382">
        <v>1007</v>
      </c>
      <c r="DV382" t="s">
        <v>26</v>
      </c>
      <c r="DW382" t="s">
        <v>26</v>
      </c>
      <c r="DX382">
        <v>1</v>
      </c>
      <c r="DZ382" t="s">
        <v>3</v>
      </c>
      <c r="EA382" t="s">
        <v>3</v>
      </c>
      <c r="EB382" t="s">
        <v>3</v>
      </c>
      <c r="EC382" t="s">
        <v>3</v>
      </c>
      <c r="EE382">
        <v>75226705</v>
      </c>
      <c r="EF382">
        <v>1</v>
      </c>
      <c r="EG382" t="s">
        <v>20</v>
      </c>
      <c r="EH382">
        <v>0</v>
      </c>
      <c r="EI382" t="s">
        <v>3</v>
      </c>
      <c r="EJ382">
        <v>4</v>
      </c>
      <c r="EK382">
        <v>0</v>
      </c>
      <c r="EL382" t="s">
        <v>21</v>
      </c>
      <c r="EM382" t="s">
        <v>22</v>
      </c>
      <c r="EO382" t="s">
        <v>3</v>
      </c>
      <c r="EQ382">
        <v>0</v>
      </c>
      <c r="ER382">
        <v>49.83</v>
      </c>
      <c r="ES382">
        <v>49.83</v>
      </c>
      <c r="ET382">
        <v>0</v>
      </c>
      <c r="EU382">
        <v>0</v>
      </c>
      <c r="EV382">
        <v>0</v>
      </c>
      <c r="EW382">
        <v>0</v>
      </c>
      <c r="EX382">
        <v>0</v>
      </c>
      <c r="FQ382">
        <v>0</v>
      </c>
      <c r="FR382">
        <f>ROUND(IF(BI382=3,GM382,0),2)</f>
        <v>0</v>
      </c>
      <c r="FS382">
        <v>0</v>
      </c>
      <c r="FX382">
        <v>70</v>
      </c>
      <c r="FY382">
        <v>10</v>
      </c>
      <c r="GA382" t="s">
        <v>3</v>
      </c>
      <c r="GD382">
        <v>0</v>
      </c>
      <c r="GF382">
        <v>973433911</v>
      </c>
      <c r="GG382">
        <v>2</v>
      </c>
      <c r="GH382">
        <v>1</v>
      </c>
      <c r="GI382">
        <v>-2</v>
      </c>
      <c r="GJ382">
        <v>0</v>
      </c>
      <c r="GK382">
        <f>ROUND(R382*(R12)/100,2)</f>
        <v>0</v>
      </c>
      <c r="GL382">
        <f>ROUND(IF(AND(BH382=3,BI382=3,FS382&lt;&gt;0),P382,0),2)</f>
        <v>0</v>
      </c>
      <c r="GM382">
        <f>ROUND(O382+X382+Y382+GK382,2)+GX382</f>
        <v>-1.23</v>
      </c>
      <c r="GN382">
        <f>IF(OR(BI382=0,BI382=1),GM382-GX382,0)</f>
        <v>0</v>
      </c>
      <c r="GO382">
        <f>IF(BI382=2,GM382-GX382,0)</f>
        <v>0</v>
      </c>
      <c r="GP382">
        <f>IF(BI382=4,GM382-GX382,0)</f>
        <v>-1.23</v>
      </c>
      <c r="GR382">
        <v>0</v>
      </c>
      <c r="GS382">
        <v>3</v>
      </c>
      <c r="GT382">
        <v>0</v>
      </c>
      <c r="GU382" t="s">
        <v>3</v>
      </c>
      <c r="GV382">
        <f>ROUND((GT382),6)</f>
        <v>0</v>
      </c>
      <c r="GW382">
        <v>1</v>
      </c>
      <c r="GX382">
        <f>ROUND(HC382*I382,2)</f>
        <v>0</v>
      </c>
      <c r="HA382">
        <v>0</v>
      </c>
      <c r="HB382">
        <v>0</v>
      </c>
      <c r="HC382">
        <f>GV382*GW382</f>
        <v>0</v>
      </c>
      <c r="HE382" t="s">
        <v>3</v>
      </c>
      <c r="HF382" t="s">
        <v>3</v>
      </c>
      <c r="HM382" t="s">
        <v>164</v>
      </c>
      <c r="HN382" t="s">
        <v>3</v>
      </c>
      <c r="HO382" t="s">
        <v>3</v>
      </c>
      <c r="HP382" t="s">
        <v>3</v>
      </c>
      <c r="HQ382" t="s">
        <v>3</v>
      </c>
      <c r="IK382">
        <v>0</v>
      </c>
    </row>
    <row r="384" spans="1:245" x14ac:dyDescent="0.2">
      <c r="A384" s="2">
        <v>51</v>
      </c>
      <c r="B384" s="2">
        <f>B376</f>
        <v>1</v>
      </c>
      <c r="C384" s="2">
        <f>A376</f>
        <v>5</v>
      </c>
      <c r="D384" s="2">
        <f>ROW(A376)</f>
        <v>376</v>
      </c>
      <c r="E384" s="2"/>
      <c r="F384" s="2" t="str">
        <f>IF(F376&lt;&gt;"",F376,"")</f>
        <v/>
      </c>
      <c r="G384" s="2" t="str">
        <f>IF(G376&lt;&gt;"",G376,"")</f>
        <v>Стены, потолки</v>
      </c>
      <c r="H384" s="2">
        <v>0</v>
      </c>
      <c r="I384" s="2"/>
      <c r="J384" s="2"/>
      <c r="K384" s="2"/>
      <c r="L384" s="2"/>
      <c r="M384" s="2"/>
      <c r="N384" s="2"/>
      <c r="O384" s="2">
        <f t="shared" ref="O384:T384" si="157">ROUND(AB384,2)</f>
        <v>1445.8</v>
      </c>
      <c r="P384" s="2">
        <f t="shared" si="157"/>
        <v>53.13</v>
      </c>
      <c r="Q384" s="2">
        <f t="shared" si="157"/>
        <v>0</v>
      </c>
      <c r="R384" s="2">
        <f t="shared" si="157"/>
        <v>0</v>
      </c>
      <c r="S384" s="2">
        <f t="shared" si="157"/>
        <v>1392.67</v>
      </c>
      <c r="T384" s="2">
        <f t="shared" si="157"/>
        <v>0</v>
      </c>
      <c r="U384" s="2">
        <f>AH384</f>
        <v>4.9777050000000003</v>
      </c>
      <c r="V384" s="2">
        <f>AI384</f>
        <v>0</v>
      </c>
      <c r="W384" s="2">
        <f>ROUND(AJ384,2)</f>
        <v>0</v>
      </c>
      <c r="X384" s="2">
        <f>ROUND(AK384,2)</f>
        <v>974.87</v>
      </c>
      <c r="Y384" s="2">
        <f>ROUND(AL384,2)</f>
        <v>139.26</v>
      </c>
      <c r="Z384" s="2"/>
      <c r="AA384" s="2"/>
      <c r="AB384" s="2">
        <f>ROUND(SUMIF(AA380:AA382,"=75535780",O380:O382),2)</f>
        <v>1445.8</v>
      </c>
      <c r="AC384" s="2">
        <f>ROUND(SUMIF(AA380:AA382,"=75535780",P380:P382),2)</f>
        <v>53.13</v>
      </c>
      <c r="AD384" s="2">
        <f>ROUND(SUMIF(AA380:AA382,"=75535780",Q380:Q382),2)</f>
        <v>0</v>
      </c>
      <c r="AE384" s="2">
        <f>ROUND(SUMIF(AA380:AA382,"=75535780",R380:R382),2)</f>
        <v>0</v>
      </c>
      <c r="AF384" s="2">
        <f>ROUND(SUMIF(AA380:AA382,"=75535780",S380:S382),2)</f>
        <v>1392.67</v>
      </c>
      <c r="AG384" s="2">
        <f>ROUND(SUMIF(AA380:AA382,"=75535780",T380:T382),2)</f>
        <v>0</v>
      </c>
      <c r="AH384" s="2">
        <f>SUMIF(AA380:AA382,"=75535780",U380:U382)</f>
        <v>4.9777050000000003</v>
      </c>
      <c r="AI384" s="2">
        <f>SUMIF(AA380:AA382,"=75535780",V380:V382)</f>
        <v>0</v>
      </c>
      <c r="AJ384" s="2">
        <f>ROUND(SUMIF(AA380:AA382,"=75535780",W380:W382),2)</f>
        <v>0</v>
      </c>
      <c r="AK384" s="2">
        <f>ROUND(SUMIF(AA380:AA382,"=75535780",X380:X382),2)</f>
        <v>974.87</v>
      </c>
      <c r="AL384" s="2">
        <f>ROUND(SUMIF(AA380:AA382,"=75535780",Y380:Y382),2)</f>
        <v>139.26</v>
      </c>
      <c r="AM384" s="2"/>
      <c r="AN384" s="2"/>
      <c r="AO384" s="2">
        <f t="shared" ref="AO384:BD384" si="158">ROUND(BX384,2)</f>
        <v>0</v>
      </c>
      <c r="AP384" s="2">
        <f t="shared" si="158"/>
        <v>0</v>
      </c>
      <c r="AQ384" s="2">
        <f t="shared" si="158"/>
        <v>0</v>
      </c>
      <c r="AR384" s="2">
        <f t="shared" si="158"/>
        <v>2559.9299999999998</v>
      </c>
      <c r="AS384" s="2">
        <f t="shared" si="158"/>
        <v>0</v>
      </c>
      <c r="AT384" s="2">
        <f t="shared" si="158"/>
        <v>0</v>
      </c>
      <c r="AU384" s="2">
        <f t="shared" si="158"/>
        <v>2559.9299999999998</v>
      </c>
      <c r="AV384" s="2">
        <f t="shared" si="158"/>
        <v>53.13</v>
      </c>
      <c r="AW384" s="2">
        <f t="shared" si="158"/>
        <v>53.13</v>
      </c>
      <c r="AX384" s="2">
        <f t="shared" si="158"/>
        <v>0</v>
      </c>
      <c r="AY384" s="2">
        <f t="shared" si="158"/>
        <v>53.13</v>
      </c>
      <c r="AZ384" s="2">
        <f t="shared" si="158"/>
        <v>0</v>
      </c>
      <c r="BA384" s="2">
        <f t="shared" si="158"/>
        <v>0</v>
      </c>
      <c r="BB384" s="2">
        <f t="shared" si="158"/>
        <v>0</v>
      </c>
      <c r="BC384" s="2">
        <f t="shared" si="158"/>
        <v>0</v>
      </c>
      <c r="BD384" s="2">
        <f t="shared" si="158"/>
        <v>0</v>
      </c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>
        <f>ROUND(SUMIF(AA380:AA382,"=75535780",FQ380:FQ382),2)</f>
        <v>0</v>
      </c>
      <c r="BY384" s="2">
        <f>ROUND(SUMIF(AA380:AA382,"=75535780",FR380:FR382),2)</f>
        <v>0</v>
      </c>
      <c r="BZ384" s="2">
        <f>ROUND(SUMIF(AA380:AA382,"=75535780",GL380:GL382),2)</f>
        <v>0</v>
      </c>
      <c r="CA384" s="2">
        <f>ROUND(SUMIF(AA380:AA382,"=75535780",GM380:GM382),2)</f>
        <v>2559.9299999999998</v>
      </c>
      <c r="CB384" s="2">
        <f>ROUND(SUMIF(AA380:AA382,"=75535780",GN380:GN382),2)</f>
        <v>0</v>
      </c>
      <c r="CC384" s="2">
        <f>ROUND(SUMIF(AA380:AA382,"=75535780",GO380:GO382),2)</f>
        <v>0</v>
      </c>
      <c r="CD384" s="2">
        <f>ROUND(SUMIF(AA380:AA382,"=75535780",GP380:GP382),2)</f>
        <v>2559.9299999999998</v>
      </c>
      <c r="CE384" s="2">
        <f>AC384-BX384</f>
        <v>53.13</v>
      </c>
      <c r="CF384" s="2">
        <f>AC384-BY384</f>
        <v>53.13</v>
      </c>
      <c r="CG384" s="2">
        <f>BX384-BZ384</f>
        <v>0</v>
      </c>
      <c r="CH384" s="2">
        <f>AC384-BX384-BY384+BZ384</f>
        <v>53.13</v>
      </c>
      <c r="CI384" s="2">
        <f>BY384-BZ384</f>
        <v>0</v>
      </c>
      <c r="CJ384" s="2">
        <f>ROUND(SUMIF(AA380:AA382,"=75535780",GX380:GX382),2)</f>
        <v>0</v>
      </c>
      <c r="CK384" s="2">
        <f>ROUND(SUMIF(AA380:AA382,"=75535780",GY380:GY382),2)</f>
        <v>0</v>
      </c>
      <c r="CL384" s="2">
        <f>ROUND(SUMIF(AA380:AA382,"=75535780",GZ380:GZ382),2)</f>
        <v>0</v>
      </c>
      <c r="CM384" s="2">
        <f>ROUND(SUMIF(AA380:AA382,"=75535780",HD380:HD382),2)</f>
        <v>0</v>
      </c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3"/>
      <c r="DH384" s="3"/>
      <c r="DI384" s="3"/>
      <c r="DJ384" s="3"/>
      <c r="DK384" s="3"/>
      <c r="DL384" s="3"/>
      <c r="DM384" s="3"/>
      <c r="DN384" s="3"/>
      <c r="DO384" s="3"/>
      <c r="DP384" s="3"/>
      <c r="DQ384" s="3"/>
      <c r="DR384" s="3"/>
      <c r="DS384" s="3"/>
      <c r="DT384" s="3"/>
      <c r="DU384" s="3"/>
      <c r="DV384" s="3"/>
      <c r="DW384" s="3"/>
      <c r="DX384" s="3"/>
      <c r="DY384" s="3"/>
      <c r="DZ384" s="3"/>
      <c r="EA384" s="3"/>
      <c r="EB384" s="3"/>
      <c r="EC384" s="3"/>
      <c r="ED384" s="3"/>
      <c r="EE384" s="3"/>
      <c r="EF384" s="3"/>
      <c r="EG384" s="3"/>
      <c r="EH384" s="3"/>
      <c r="EI384" s="3"/>
      <c r="EJ384" s="3"/>
      <c r="EK384" s="3"/>
      <c r="EL384" s="3"/>
      <c r="EM384" s="3"/>
      <c r="EN384" s="3"/>
      <c r="EO384" s="3"/>
      <c r="EP384" s="3"/>
      <c r="EQ384" s="3"/>
      <c r="ER384" s="3"/>
      <c r="ES384" s="3"/>
      <c r="ET384" s="3"/>
      <c r="EU384" s="3"/>
      <c r="EV384" s="3"/>
      <c r="EW384" s="3"/>
      <c r="EX384" s="3"/>
      <c r="EY384" s="3"/>
      <c r="EZ384" s="3"/>
      <c r="FA384" s="3"/>
      <c r="FB384" s="3"/>
      <c r="FC384" s="3"/>
      <c r="FD384" s="3"/>
      <c r="FE384" s="3"/>
      <c r="FF384" s="3"/>
      <c r="FG384" s="3"/>
      <c r="FH384" s="3"/>
      <c r="FI384" s="3"/>
      <c r="FJ384" s="3"/>
      <c r="FK384" s="3"/>
      <c r="FL384" s="3"/>
      <c r="FM384" s="3"/>
      <c r="FN384" s="3"/>
      <c r="FO384" s="3"/>
      <c r="FP384" s="3"/>
      <c r="FQ384" s="3"/>
      <c r="FR384" s="3"/>
      <c r="FS384" s="3"/>
      <c r="FT384" s="3"/>
      <c r="FU384" s="3"/>
      <c r="FV384" s="3"/>
      <c r="FW384" s="3"/>
      <c r="FX384" s="3"/>
      <c r="FY384" s="3"/>
      <c r="FZ384" s="3"/>
      <c r="GA384" s="3"/>
      <c r="GB384" s="3"/>
      <c r="GC384" s="3"/>
      <c r="GD384" s="3"/>
      <c r="GE384" s="3"/>
      <c r="GF384" s="3"/>
      <c r="GG384" s="3"/>
      <c r="GH384" s="3"/>
      <c r="GI384" s="3"/>
      <c r="GJ384" s="3"/>
      <c r="GK384" s="3"/>
      <c r="GL384" s="3"/>
      <c r="GM384" s="3"/>
      <c r="GN384" s="3"/>
      <c r="GO384" s="3"/>
      <c r="GP384" s="3"/>
      <c r="GQ384" s="3"/>
      <c r="GR384" s="3"/>
      <c r="GS384" s="3"/>
      <c r="GT384" s="3"/>
      <c r="GU384" s="3"/>
      <c r="GV384" s="3"/>
      <c r="GW384" s="3"/>
      <c r="GX384" s="3">
        <v>0</v>
      </c>
    </row>
    <row r="386" spans="1:28" x14ac:dyDescent="0.2">
      <c r="A386" s="4">
        <v>50</v>
      </c>
      <c r="B386" s="4">
        <v>0</v>
      </c>
      <c r="C386" s="4">
        <v>0</v>
      </c>
      <c r="D386" s="4">
        <v>1</v>
      </c>
      <c r="E386" s="4">
        <v>201</v>
      </c>
      <c r="F386" s="4">
        <f>ROUND(Source!O384,O386)</f>
        <v>1445.8</v>
      </c>
      <c r="G386" s="4" t="s">
        <v>28</v>
      </c>
      <c r="H386" s="4" t="s">
        <v>29</v>
      </c>
      <c r="I386" s="4"/>
      <c r="J386" s="4"/>
      <c r="K386" s="4">
        <v>201</v>
      </c>
      <c r="L386" s="4">
        <v>1</v>
      </c>
      <c r="M386" s="4">
        <v>3</v>
      </c>
      <c r="N386" s="4" t="s">
        <v>3</v>
      </c>
      <c r="O386" s="4">
        <v>2</v>
      </c>
      <c r="P386" s="4"/>
      <c r="Q386" s="4"/>
      <c r="R386" s="4"/>
      <c r="S386" s="4"/>
      <c r="T386" s="4"/>
      <c r="U386" s="4"/>
      <c r="V386" s="4"/>
      <c r="W386" s="4">
        <v>1445.8</v>
      </c>
      <c r="X386" s="4">
        <v>1</v>
      </c>
      <c r="Y386" s="4">
        <v>1445.8</v>
      </c>
      <c r="Z386" s="4"/>
      <c r="AA386" s="4"/>
      <c r="AB386" s="4"/>
    </row>
    <row r="387" spans="1:28" x14ac:dyDescent="0.2">
      <c r="A387" s="4">
        <v>50</v>
      </c>
      <c r="B387" s="4">
        <v>0</v>
      </c>
      <c r="C387" s="4">
        <v>0</v>
      </c>
      <c r="D387" s="4">
        <v>1</v>
      </c>
      <c r="E387" s="4">
        <v>202</v>
      </c>
      <c r="F387" s="4">
        <f>ROUND(Source!P384,O387)</f>
        <v>53.13</v>
      </c>
      <c r="G387" s="4" t="s">
        <v>30</v>
      </c>
      <c r="H387" s="4" t="s">
        <v>31</v>
      </c>
      <c r="I387" s="4"/>
      <c r="J387" s="4"/>
      <c r="K387" s="4">
        <v>202</v>
      </c>
      <c r="L387" s="4">
        <v>2</v>
      </c>
      <c r="M387" s="4">
        <v>3</v>
      </c>
      <c r="N387" s="4" t="s">
        <v>3</v>
      </c>
      <c r="O387" s="4">
        <v>2</v>
      </c>
      <c r="P387" s="4"/>
      <c r="Q387" s="4"/>
      <c r="R387" s="4"/>
      <c r="S387" s="4"/>
      <c r="T387" s="4"/>
      <c r="U387" s="4"/>
      <c r="V387" s="4"/>
      <c r="W387" s="4">
        <v>53.13</v>
      </c>
      <c r="X387" s="4">
        <v>1</v>
      </c>
      <c r="Y387" s="4">
        <v>53.13</v>
      </c>
      <c r="Z387" s="4"/>
      <c r="AA387" s="4"/>
      <c r="AB387" s="4"/>
    </row>
    <row r="388" spans="1:28" x14ac:dyDescent="0.2">
      <c r="A388" s="4">
        <v>50</v>
      </c>
      <c r="B388" s="4">
        <v>0</v>
      </c>
      <c r="C388" s="4">
        <v>0</v>
      </c>
      <c r="D388" s="4">
        <v>1</v>
      </c>
      <c r="E388" s="4">
        <v>222</v>
      </c>
      <c r="F388" s="4">
        <f>ROUND(Source!AO384,O388)</f>
        <v>0</v>
      </c>
      <c r="G388" s="4" t="s">
        <v>32</v>
      </c>
      <c r="H388" s="4" t="s">
        <v>33</v>
      </c>
      <c r="I388" s="4"/>
      <c r="J388" s="4"/>
      <c r="K388" s="4">
        <v>222</v>
      </c>
      <c r="L388" s="4">
        <v>3</v>
      </c>
      <c r="M388" s="4">
        <v>3</v>
      </c>
      <c r="N388" s="4" t="s">
        <v>3</v>
      </c>
      <c r="O388" s="4">
        <v>2</v>
      </c>
      <c r="P388" s="4"/>
      <c r="Q388" s="4"/>
      <c r="R388" s="4"/>
      <c r="S388" s="4"/>
      <c r="T388" s="4"/>
      <c r="U388" s="4"/>
      <c r="V388" s="4"/>
      <c r="W388" s="4">
        <v>0</v>
      </c>
      <c r="X388" s="4">
        <v>1</v>
      </c>
      <c r="Y388" s="4">
        <v>0</v>
      </c>
      <c r="Z388" s="4"/>
      <c r="AA388" s="4"/>
      <c r="AB388" s="4"/>
    </row>
    <row r="389" spans="1:28" x14ac:dyDescent="0.2">
      <c r="A389" s="4">
        <v>50</v>
      </c>
      <c r="B389" s="4">
        <v>0</v>
      </c>
      <c r="C389" s="4">
        <v>0</v>
      </c>
      <c r="D389" s="4">
        <v>1</v>
      </c>
      <c r="E389" s="4">
        <v>225</v>
      </c>
      <c r="F389" s="4">
        <f>ROUND(Source!AV384,O389)</f>
        <v>53.13</v>
      </c>
      <c r="G389" s="4" t="s">
        <v>34</v>
      </c>
      <c r="H389" s="4" t="s">
        <v>35</v>
      </c>
      <c r="I389" s="4"/>
      <c r="J389" s="4"/>
      <c r="K389" s="4">
        <v>225</v>
      </c>
      <c r="L389" s="4">
        <v>4</v>
      </c>
      <c r="M389" s="4">
        <v>3</v>
      </c>
      <c r="N389" s="4" t="s">
        <v>3</v>
      </c>
      <c r="O389" s="4">
        <v>2</v>
      </c>
      <c r="P389" s="4"/>
      <c r="Q389" s="4"/>
      <c r="R389" s="4"/>
      <c r="S389" s="4"/>
      <c r="T389" s="4"/>
      <c r="U389" s="4"/>
      <c r="V389" s="4"/>
      <c r="W389" s="4">
        <v>53.13</v>
      </c>
      <c r="X389" s="4">
        <v>1</v>
      </c>
      <c r="Y389" s="4">
        <v>53.13</v>
      </c>
      <c r="Z389" s="4"/>
      <c r="AA389" s="4"/>
      <c r="AB389" s="4"/>
    </row>
    <row r="390" spans="1:28" x14ac:dyDescent="0.2">
      <c r="A390" s="4">
        <v>50</v>
      </c>
      <c r="B390" s="4">
        <v>0</v>
      </c>
      <c r="C390" s="4">
        <v>0</v>
      </c>
      <c r="D390" s="4">
        <v>1</v>
      </c>
      <c r="E390" s="4">
        <v>226</v>
      </c>
      <c r="F390" s="4">
        <f>ROUND(Source!AW384,O390)</f>
        <v>53.13</v>
      </c>
      <c r="G390" s="4" t="s">
        <v>36</v>
      </c>
      <c r="H390" s="4" t="s">
        <v>37</v>
      </c>
      <c r="I390" s="4"/>
      <c r="J390" s="4"/>
      <c r="K390" s="4">
        <v>226</v>
      </c>
      <c r="L390" s="4">
        <v>5</v>
      </c>
      <c r="M390" s="4">
        <v>3</v>
      </c>
      <c r="N390" s="4" t="s">
        <v>3</v>
      </c>
      <c r="O390" s="4">
        <v>2</v>
      </c>
      <c r="P390" s="4"/>
      <c r="Q390" s="4"/>
      <c r="R390" s="4"/>
      <c r="S390" s="4"/>
      <c r="T390" s="4"/>
      <c r="U390" s="4"/>
      <c r="V390" s="4"/>
      <c r="W390" s="4">
        <v>53.13</v>
      </c>
      <c r="X390" s="4">
        <v>1</v>
      </c>
      <c r="Y390" s="4">
        <v>53.13</v>
      </c>
      <c r="Z390" s="4"/>
      <c r="AA390" s="4"/>
      <c r="AB390" s="4"/>
    </row>
    <row r="391" spans="1:28" x14ac:dyDescent="0.2">
      <c r="A391" s="4">
        <v>50</v>
      </c>
      <c r="B391" s="4">
        <v>0</v>
      </c>
      <c r="C391" s="4">
        <v>0</v>
      </c>
      <c r="D391" s="4">
        <v>1</v>
      </c>
      <c r="E391" s="4">
        <v>227</v>
      </c>
      <c r="F391" s="4">
        <f>ROUND(Source!AX384,O391)</f>
        <v>0</v>
      </c>
      <c r="G391" s="4" t="s">
        <v>38</v>
      </c>
      <c r="H391" s="4" t="s">
        <v>39</v>
      </c>
      <c r="I391" s="4"/>
      <c r="J391" s="4"/>
      <c r="K391" s="4">
        <v>227</v>
      </c>
      <c r="L391" s="4">
        <v>6</v>
      </c>
      <c r="M391" s="4">
        <v>3</v>
      </c>
      <c r="N391" s="4" t="s">
        <v>3</v>
      </c>
      <c r="O391" s="4">
        <v>2</v>
      </c>
      <c r="P391" s="4"/>
      <c r="Q391" s="4"/>
      <c r="R391" s="4"/>
      <c r="S391" s="4"/>
      <c r="T391" s="4"/>
      <c r="U391" s="4"/>
      <c r="V391" s="4"/>
      <c r="W391" s="4">
        <v>0</v>
      </c>
      <c r="X391" s="4">
        <v>1</v>
      </c>
      <c r="Y391" s="4">
        <v>0</v>
      </c>
      <c r="Z391" s="4"/>
      <c r="AA391" s="4"/>
      <c r="AB391" s="4"/>
    </row>
    <row r="392" spans="1:28" x14ac:dyDescent="0.2">
      <c r="A392" s="4">
        <v>50</v>
      </c>
      <c r="B392" s="4">
        <v>0</v>
      </c>
      <c r="C392" s="4">
        <v>0</v>
      </c>
      <c r="D392" s="4">
        <v>1</v>
      </c>
      <c r="E392" s="4">
        <v>228</v>
      </c>
      <c r="F392" s="4">
        <f>ROUND(Source!AY384,O392)</f>
        <v>53.13</v>
      </c>
      <c r="G392" s="4" t="s">
        <v>40</v>
      </c>
      <c r="H392" s="4" t="s">
        <v>41</v>
      </c>
      <c r="I392" s="4"/>
      <c r="J392" s="4"/>
      <c r="K392" s="4">
        <v>228</v>
      </c>
      <c r="L392" s="4">
        <v>7</v>
      </c>
      <c r="M392" s="4">
        <v>3</v>
      </c>
      <c r="N392" s="4" t="s">
        <v>3</v>
      </c>
      <c r="O392" s="4">
        <v>2</v>
      </c>
      <c r="P392" s="4"/>
      <c r="Q392" s="4"/>
      <c r="R392" s="4"/>
      <c r="S392" s="4"/>
      <c r="T392" s="4"/>
      <c r="U392" s="4"/>
      <c r="V392" s="4"/>
      <c r="W392" s="4">
        <v>53.13</v>
      </c>
      <c r="X392" s="4">
        <v>1</v>
      </c>
      <c r="Y392" s="4">
        <v>53.13</v>
      </c>
      <c r="Z392" s="4"/>
      <c r="AA392" s="4"/>
      <c r="AB392" s="4"/>
    </row>
    <row r="393" spans="1:28" x14ac:dyDescent="0.2">
      <c r="A393" s="4">
        <v>50</v>
      </c>
      <c r="B393" s="4">
        <v>0</v>
      </c>
      <c r="C393" s="4">
        <v>0</v>
      </c>
      <c r="D393" s="4">
        <v>1</v>
      </c>
      <c r="E393" s="4">
        <v>216</v>
      </c>
      <c r="F393" s="4">
        <f>ROUND(Source!AP384,O393)</f>
        <v>0</v>
      </c>
      <c r="G393" s="4" t="s">
        <v>42</v>
      </c>
      <c r="H393" s="4" t="s">
        <v>43</v>
      </c>
      <c r="I393" s="4"/>
      <c r="J393" s="4"/>
      <c r="K393" s="4">
        <v>216</v>
      </c>
      <c r="L393" s="4">
        <v>8</v>
      </c>
      <c r="M393" s="4">
        <v>3</v>
      </c>
      <c r="N393" s="4" t="s">
        <v>3</v>
      </c>
      <c r="O393" s="4">
        <v>2</v>
      </c>
      <c r="P393" s="4"/>
      <c r="Q393" s="4"/>
      <c r="R393" s="4"/>
      <c r="S393" s="4"/>
      <c r="T393" s="4"/>
      <c r="U393" s="4"/>
      <c r="V393" s="4"/>
      <c r="W393" s="4">
        <v>0</v>
      </c>
      <c r="X393" s="4">
        <v>1</v>
      </c>
      <c r="Y393" s="4">
        <v>0</v>
      </c>
      <c r="Z393" s="4"/>
      <c r="AA393" s="4"/>
      <c r="AB393" s="4"/>
    </row>
    <row r="394" spans="1:28" x14ac:dyDescent="0.2">
      <c r="A394" s="4">
        <v>50</v>
      </c>
      <c r="B394" s="4">
        <v>0</v>
      </c>
      <c r="C394" s="4">
        <v>0</v>
      </c>
      <c r="D394" s="4">
        <v>1</v>
      </c>
      <c r="E394" s="4">
        <v>223</v>
      </c>
      <c r="F394" s="4">
        <f>ROUND(Source!AQ384,O394)</f>
        <v>0</v>
      </c>
      <c r="G394" s="4" t="s">
        <v>44</v>
      </c>
      <c r="H394" s="4" t="s">
        <v>45</v>
      </c>
      <c r="I394" s="4"/>
      <c r="J394" s="4"/>
      <c r="K394" s="4">
        <v>223</v>
      </c>
      <c r="L394" s="4">
        <v>9</v>
      </c>
      <c r="M394" s="4">
        <v>3</v>
      </c>
      <c r="N394" s="4" t="s">
        <v>3</v>
      </c>
      <c r="O394" s="4">
        <v>2</v>
      </c>
      <c r="P394" s="4"/>
      <c r="Q394" s="4"/>
      <c r="R394" s="4"/>
      <c r="S394" s="4"/>
      <c r="T394" s="4"/>
      <c r="U394" s="4"/>
      <c r="V394" s="4"/>
      <c r="W394" s="4">
        <v>0</v>
      </c>
      <c r="X394" s="4">
        <v>1</v>
      </c>
      <c r="Y394" s="4">
        <v>0</v>
      </c>
      <c r="Z394" s="4"/>
      <c r="AA394" s="4"/>
      <c r="AB394" s="4"/>
    </row>
    <row r="395" spans="1:28" x14ac:dyDescent="0.2">
      <c r="A395" s="4">
        <v>50</v>
      </c>
      <c r="B395" s="4">
        <v>0</v>
      </c>
      <c r="C395" s="4">
        <v>0</v>
      </c>
      <c r="D395" s="4">
        <v>1</v>
      </c>
      <c r="E395" s="4">
        <v>229</v>
      </c>
      <c r="F395" s="4">
        <f>ROUND(Source!AZ384,O395)</f>
        <v>0</v>
      </c>
      <c r="G395" s="4" t="s">
        <v>46</v>
      </c>
      <c r="H395" s="4" t="s">
        <v>47</v>
      </c>
      <c r="I395" s="4"/>
      <c r="J395" s="4"/>
      <c r="K395" s="4">
        <v>229</v>
      </c>
      <c r="L395" s="4">
        <v>10</v>
      </c>
      <c r="M395" s="4">
        <v>3</v>
      </c>
      <c r="N395" s="4" t="s">
        <v>3</v>
      </c>
      <c r="O395" s="4">
        <v>2</v>
      </c>
      <c r="P395" s="4"/>
      <c r="Q395" s="4"/>
      <c r="R395" s="4"/>
      <c r="S395" s="4"/>
      <c r="T395" s="4"/>
      <c r="U395" s="4"/>
      <c r="V395" s="4"/>
      <c r="W395" s="4">
        <v>0</v>
      </c>
      <c r="X395" s="4">
        <v>1</v>
      </c>
      <c r="Y395" s="4">
        <v>0</v>
      </c>
      <c r="Z395" s="4"/>
      <c r="AA395" s="4"/>
      <c r="AB395" s="4"/>
    </row>
    <row r="396" spans="1:28" x14ac:dyDescent="0.2">
      <c r="A396" s="4">
        <v>50</v>
      </c>
      <c r="B396" s="4">
        <v>0</v>
      </c>
      <c r="C396" s="4">
        <v>0</v>
      </c>
      <c r="D396" s="4">
        <v>1</v>
      </c>
      <c r="E396" s="4">
        <v>203</v>
      </c>
      <c r="F396" s="4">
        <f>ROUND(Source!Q384,O396)</f>
        <v>0</v>
      </c>
      <c r="G396" s="4" t="s">
        <v>48</v>
      </c>
      <c r="H396" s="4" t="s">
        <v>49</v>
      </c>
      <c r="I396" s="4"/>
      <c r="J396" s="4"/>
      <c r="K396" s="4">
        <v>203</v>
      </c>
      <c r="L396" s="4">
        <v>11</v>
      </c>
      <c r="M396" s="4">
        <v>3</v>
      </c>
      <c r="N396" s="4" t="s">
        <v>3</v>
      </c>
      <c r="O396" s="4">
        <v>2</v>
      </c>
      <c r="P396" s="4"/>
      <c r="Q396" s="4"/>
      <c r="R396" s="4"/>
      <c r="S396" s="4"/>
      <c r="T396" s="4"/>
      <c r="U396" s="4"/>
      <c r="V396" s="4"/>
      <c r="W396" s="4">
        <v>0</v>
      </c>
      <c r="X396" s="4">
        <v>1</v>
      </c>
      <c r="Y396" s="4">
        <v>0</v>
      </c>
      <c r="Z396" s="4"/>
      <c r="AA396" s="4"/>
      <c r="AB396" s="4"/>
    </row>
    <row r="397" spans="1:28" x14ac:dyDescent="0.2">
      <c r="A397" s="4">
        <v>50</v>
      </c>
      <c r="B397" s="4">
        <v>0</v>
      </c>
      <c r="C397" s="4">
        <v>0</v>
      </c>
      <c r="D397" s="4">
        <v>1</v>
      </c>
      <c r="E397" s="4">
        <v>231</v>
      </c>
      <c r="F397" s="4">
        <f>ROUND(Source!BB384,O397)</f>
        <v>0</v>
      </c>
      <c r="G397" s="4" t="s">
        <v>50</v>
      </c>
      <c r="H397" s="4" t="s">
        <v>51</v>
      </c>
      <c r="I397" s="4"/>
      <c r="J397" s="4"/>
      <c r="K397" s="4">
        <v>231</v>
      </c>
      <c r="L397" s="4">
        <v>12</v>
      </c>
      <c r="M397" s="4">
        <v>3</v>
      </c>
      <c r="N397" s="4" t="s">
        <v>3</v>
      </c>
      <c r="O397" s="4">
        <v>2</v>
      </c>
      <c r="P397" s="4"/>
      <c r="Q397" s="4"/>
      <c r="R397" s="4"/>
      <c r="S397" s="4"/>
      <c r="T397" s="4"/>
      <c r="U397" s="4"/>
      <c r="V397" s="4"/>
      <c r="W397" s="4">
        <v>0</v>
      </c>
      <c r="X397" s="4">
        <v>1</v>
      </c>
      <c r="Y397" s="4">
        <v>0</v>
      </c>
      <c r="Z397" s="4"/>
      <c r="AA397" s="4"/>
      <c r="AB397" s="4"/>
    </row>
    <row r="398" spans="1:28" x14ac:dyDescent="0.2">
      <c r="A398" s="4">
        <v>50</v>
      </c>
      <c r="B398" s="4">
        <v>0</v>
      </c>
      <c r="C398" s="4">
        <v>0</v>
      </c>
      <c r="D398" s="4">
        <v>1</v>
      </c>
      <c r="E398" s="4">
        <v>204</v>
      </c>
      <c r="F398" s="4">
        <f>ROUND(Source!R384,O398)</f>
        <v>0</v>
      </c>
      <c r="G398" s="4" t="s">
        <v>52</v>
      </c>
      <c r="H398" s="4" t="s">
        <v>53</v>
      </c>
      <c r="I398" s="4"/>
      <c r="J398" s="4"/>
      <c r="K398" s="4">
        <v>204</v>
      </c>
      <c r="L398" s="4">
        <v>13</v>
      </c>
      <c r="M398" s="4">
        <v>3</v>
      </c>
      <c r="N398" s="4" t="s">
        <v>3</v>
      </c>
      <c r="O398" s="4">
        <v>2</v>
      </c>
      <c r="P398" s="4"/>
      <c r="Q398" s="4"/>
      <c r="R398" s="4"/>
      <c r="S398" s="4"/>
      <c r="T398" s="4"/>
      <c r="U398" s="4"/>
      <c r="V398" s="4"/>
      <c r="W398" s="4">
        <v>0</v>
      </c>
      <c r="X398" s="4">
        <v>1</v>
      </c>
      <c r="Y398" s="4">
        <v>0</v>
      </c>
      <c r="Z398" s="4"/>
      <c r="AA398" s="4"/>
      <c r="AB398" s="4"/>
    </row>
    <row r="399" spans="1:28" x14ac:dyDescent="0.2">
      <c r="A399" s="4">
        <v>50</v>
      </c>
      <c r="B399" s="4">
        <v>0</v>
      </c>
      <c r="C399" s="4">
        <v>0</v>
      </c>
      <c r="D399" s="4">
        <v>1</v>
      </c>
      <c r="E399" s="4">
        <v>205</v>
      </c>
      <c r="F399" s="4">
        <f>ROUND(Source!S384,O399)</f>
        <v>1392.67</v>
      </c>
      <c r="G399" s="4" t="s">
        <v>54</v>
      </c>
      <c r="H399" s="4" t="s">
        <v>55</v>
      </c>
      <c r="I399" s="4"/>
      <c r="J399" s="4"/>
      <c r="K399" s="4">
        <v>205</v>
      </c>
      <c r="L399" s="4">
        <v>14</v>
      </c>
      <c r="M399" s="4">
        <v>3</v>
      </c>
      <c r="N399" s="4" t="s">
        <v>3</v>
      </c>
      <c r="O399" s="4">
        <v>2</v>
      </c>
      <c r="P399" s="4"/>
      <c r="Q399" s="4"/>
      <c r="R399" s="4"/>
      <c r="S399" s="4"/>
      <c r="T399" s="4"/>
      <c r="U399" s="4"/>
      <c r="V399" s="4"/>
      <c r="W399" s="4">
        <v>1392.67</v>
      </c>
      <c r="X399" s="4">
        <v>1</v>
      </c>
      <c r="Y399" s="4">
        <v>1392.67</v>
      </c>
      <c r="Z399" s="4"/>
      <c r="AA399" s="4"/>
      <c r="AB399" s="4"/>
    </row>
    <row r="400" spans="1:28" x14ac:dyDescent="0.2">
      <c r="A400" s="4">
        <v>50</v>
      </c>
      <c r="B400" s="4">
        <v>0</v>
      </c>
      <c r="C400" s="4">
        <v>0</v>
      </c>
      <c r="D400" s="4">
        <v>1</v>
      </c>
      <c r="E400" s="4">
        <v>232</v>
      </c>
      <c r="F400" s="4">
        <f>ROUND(Source!BC384,O400)</f>
        <v>0</v>
      </c>
      <c r="G400" s="4" t="s">
        <v>56</v>
      </c>
      <c r="H400" s="4" t="s">
        <v>57</v>
      </c>
      <c r="I400" s="4"/>
      <c r="J400" s="4"/>
      <c r="K400" s="4">
        <v>232</v>
      </c>
      <c r="L400" s="4">
        <v>15</v>
      </c>
      <c r="M400" s="4">
        <v>3</v>
      </c>
      <c r="N400" s="4" t="s">
        <v>3</v>
      </c>
      <c r="O400" s="4">
        <v>2</v>
      </c>
      <c r="P400" s="4"/>
      <c r="Q400" s="4"/>
      <c r="R400" s="4"/>
      <c r="S400" s="4"/>
      <c r="T400" s="4"/>
      <c r="U400" s="4"/>
      <c r="V400" s="4"/>
      <c r="W400" s="4">
        <v>0</v>
      </c>
      <c r="X400" s="4">
        <v>1</v>
      </c>
      <c r="Y400" s="4">
        <v>0</v>
      </c>
      <c r="Z400" s="4"/>
      <c r="AA400" s="4"/>
      <c r="AB400" s="4"/>
    </row>
    <row r="401" spans="1:206" x14ac:dyDescent="0.2">
      <c r="A401" s="4">
        <v>50</v>
      </c>
      <c r="B401" s="4">
        <v>0</v>
      </c>
      <c r="C401" s="4">
        <v>0</v>
      </c>
      <c r="D401" s="4">
        <v>1</v>
      </c>
      <c r="E401" s="4">
        <v>214</v>
      </c>
      <c r="F401" s="4">
        <f>ROUND(Source!AS384,O401)</f>
        <v>0</v>
      </c>
      <c r="G401" s="4" t="s">
        <v>58</v>
      </c>
      <c r="H401" s="4" t="s">
        <v>59</v>
      </c>
      <c r="I401" s="4"/>
      <c r="J401" s="4"/>
      <c r="K401" s="4">
        <v>214</v>
      </c>
      <c r="L401" s="4">
        <v>16</v>
      </c>
      <c r="M401" s="4">
        <v>3</v>
      </c>
      <c r="N401" s="4" t="s">
        <v>3</v>
      </c>
      <c r="O401" s="4">
        <v>2</v>
      </c>
      <c r="P401" s="4"/>
      <c r="Q401" s="4"/>
      <c r="R401" s="4"/>
      <c r="S401" s="4"/>
      <c r="T401" s="4"/>
      <c r="U401" s="4"/>
      <c r="V401" s="4"/>
      <c r="W401" s="4">
        <v>0</v>
      </c>
      <c r="X401" s="4">
        <v>1</v>
      </c>
      <c r="Y401" s="4">
        <v>0</v>
      </c>
      <c r="Z401" s="4"/>
      <c r="AA401" s="4"/>
      <c r="AB401" s="4"/>
    </row>
    <row r="402" spans="1:206" x14ac:dyDescent="0.2">
      <c r="A402" s="4">
        <v>50</v>
      </c>
      <c r="B402" s="4">
        <v>0</v>
      </c>
      <c r="C402" s="4">
        <v>0</v>
      </c>
      <c r="D402" s="4">
        <v>1</v>
      </c>
      <c r="E402" s="4">
        <v>215</v>
      </c>
      <c r="F402" s="4">
        <f>ROUND(Source!AT384,O402)</f>
        <v>0</v>
      </c>
      <c r="G402" s="4" t="s">
        <v>60</v>
      </c>
      <c r="H402" s="4" t="s">
        <v>61</v>
      </c>
      <c r="I402" s="4"/>
      <c r="J402" s="4"/>
      <c r="K402" s="4">
        <v>215</v>
      </c>
      <c r="L402" s="4">
        <v>17</v>
      </c>
      <c r="M402" s="4">
        <v>3</v>
      </c>
      <c r="N402" s="4" t="s">
        <v>3</v>
      </c>
      <c r="O402" s="4">
        <v>2</v>
      </c>
      <c r="P402" s="4"/>
      <c r="Q402" s="4"/>
      <c r="R402" s="4"/>
      <c r="S402" s="4"/>
      <c r="T402" s="4"/>
      <c r="U402" s="4"/>
      <c r="V402" s="4"/>
      <c r="W402" s="4">
        <v>0</v>
      </c>
      <c r="X402" s="4">
        <v>1</v>
      </c>
      <c r="Y402" s="4">
        <v>0</v>
      </c>
      <c r="Z402" s="4"/>
      <c r="AA402" s="4"/>
      <c r="AB402" s="4"/>
    </row>
    <row r="403" spans="1:206" x14ac:dyDescent="0.2">
      <c r="A403" s="4">
        <v>50</v>
      </c>
      <c r="B403" s="4">
        <v>0</v>
      </c>
      <c r="C403" s="4">
        <v>0</v>
      </c>
      <c r="D403" s="4">
        <v>1</v>
      </c>
      <c r="E403" s="4">
        <v>217</v>
      </c>
      <c r="F403" s="4">
        <f>ROUND(Source!AU384,O403)</f>
        <v>2559.9299999999998</v>
      </c>
      <c r="G403" s="4" t="s">
        <v>62</v>
      </c>
      <c r="H403" s="4" t="s">
        <v>63</v>
      </c>
      <c r="I403" s="4"/>
      <c r="J403" s="4"/>
      <c r="K403" s="4">
        <v>217</v>
      </c>
      <c r="L403" s="4">
        <v>18</v>
      </c>
      <c r="M403" s="4">
        <v>3</v>
      </c>
      <c r="N403" s="4" t="s">
        <v>3</v>
      </c>
      <c r="O403" s="4">
        <v>2</v>
      </c>
      <c r="P403" s="4"/>
      <c r="Q403" s="4"/>
      <c r="R403" s="4"/>
      <c r="S403" s="4"/>
      <c r="T403" s="4"/>
      <c r="U403" s="4"/>
      <c r="V403" s="4"/>
      <c r="W403" s="4">
        <v>2559.9299999999998</v>
      </c>
      <c r="X403" s="4">
        <v>1</v>
      </c>
      <c r="Y403" s="4">
        <v>2559.9299999999998</v>
      </c>
      <c r="Z403" s="4"/>
      <c r="AA403" s="4"/>
      <c r="AB403" s="4"/>
    </row>
    <row r="404" spans="1:206" x14ac:dyDescent="0.2">
      <c r="A404" s="4">
        <v>50</v>
      </c>
      <c r="B404" s="4">
        <v>0</v>
      </c>
      <c r="C404" s="4">
        <v>0</v>
      </c>
      <c r="D404" s="4">
        <v>1</v>
      </c>
      <c r="E404" s="4">
        <v>230</v>
      </c>
      <c r="F404" s="4">
        <f>ROUND(Source!BA384,O404)</f>
        <v>0</v>
      </c>
      <c r="G404" s="4" t="s">
        <v>64</v>
      </c>
      <c r="H404" s="4" t="s">
        <v>65</v>
      </c>
      <c r="I404" s="4"/>
      <c r="J404" s="4"/>
      <c r="K404" s="4">
        <v>230</v>
      </c>
      <c r="L404" s="4">
        <v>19</v>
      </c>
      <c r="M404" s="4">
        <v>3</v>
      </c>
      <c r="N404" s="4" t="s">
        <v>3</v>
      </c>
      <c r="O404" s="4">
        <v>2</v>
      </c>
      <c r="P404" s="4"/>
      <c r="Q404" s="4"/>
      <c r="R404" s="4"/>
      <c r="S404" s="4"/>
      <c r="T404" s="4"/>
      <c r="U404" s="4"/>
      <c r="V404" s="4"/>
      <c r="W404" s="4">
        <v>0</v>
      </c>
      <c r="X404" s="4">
        <v>1</v>
      </c>
      <c r="Y404" s="4">
        <v>0</v>
      </c>
      <c r="Z404" s="4"/>
      <c r="AA404" s="4"/>
      <c r="AB404" s="4"/>
    </row>
    <row r="405" spans="1:206" x14ac:dyDescent="0.2">
      <c r="A405" s="4">
        <v>50</v>
      </c>
      <c r="B405" s="4">
        <v>0</v>
      </c>
      <c r="C405" s="4">
        <v>0</v>
      </c>
      <c r="D405" s="4">
        <v>1</v>
      </c>
      <c r="E405" s="4">
        <v>206</v>
      </c>
      <c r="F405" s="4">
        <f>ROUND(Source!T384,O405)</f>
        <v>0</v>
      </c>
      <c r="G405" s="4" t="s">
        <v>66</v>
      </c>
      <c r="H405" s="4" t="s">
        <v>67</v>
      </c>
      <c r="I405" s="4"/>
      <c r="J405" s="4"/>
      <c r="K405" s="4">
        <v>206</v>
      </c>
      <c r="L405" s="4">
        <v>20</v>
      </c>
      <c r="M405" s="4">
        <v>3</v>
      </c>
      <c r="N405" s="4" t="s">
        <v>3</v>
      </c>
      <c r="O405" s="4">
        <v>2</v>
      </c>
      <c r="P405" s="4"/>
      <c r="Q405" s="4"/>
      <c r="R405" s="4"/>
      <c r="S405" s="4"/>
      <c r="T405" s="4"/>
      <c r="U405" s="4"/>
      <c r="V405" s="4"/>
      <c r="W405" s="4">
        <v>0</v>
      </c>
      <c r="X405" s="4">
        <v>1</v>
      </c>
      <c r="Y405" s="4">
        <v>0</v>
      </c>
      <c r="Z405" s="4"/>
      <c r="AA405" s="4"/>
      <c r="AB405" s="4"/>
    </row>
    <row r="406" spans="1:206" x14ac:dyDescent="0.2">
      <c r="A406" s="4">
        <v>50</v>
      </c>
      <c r="B406" s="4">
        <v>0</v>
      </c>
      <c r="C406" s="4">
        <v>0</v>
      </c>
      <c r="D406" s="4">
        <v>1</v>
      </c>
      <c r="E406" s="4">
        <v>207</v>
      </c>
      <c r="F406" s="4">
        <f>Source!U384</f>
        <v>4.9777050000000003</v>
      </c>
      <c r="G406" s="4" t="s">
        <v>68</v>
      </c>
      <c r="H406" s="4" t="s">
        <v>69</v>
      </c>
      <c r="I406" s="4"/>
      <c r="J406" s="4"/>
      <c r="K406" s="4">
        <v>207</v>
      </c>
      <c r="L406" s="4">
        <v>21</v>
      </c>
      <c r="M406" s="4">
        <v>3</v>
      </c>
      <c r="N406" s="4" t="s">
        <v>3</v>
      </c>
      <c r="O406" s="4">
        <v>-1</v>
      </c>
      <c r="P406" s="4"/>
      <c r="Q406" s="4"/>
      <c r="R406" s="4"/>
      <c r="S406" s="4"/>
      <c r="T406" s="4"/>
      <c r="U406" s="4"/>
      <c r="V406" s="4"/>
      <c r="W406" s="4">
        <v>4.9777050000000003</v>
      </c>
      <c r="X406" s="4">
        <v>1</v>
      </c>
      <c r="Y406" s="4">
        <v>4.9777050000000003</v>
      </c>
      <c r="Z406" s="4"/>
      <c r="AA406" s="4"/>
      <c r="AB406" s="4"/>
    </row>
    <row r="407" spans="1:206" x14ac:dyDescent="0.2">
      <c r="A407" s="4">
        <v>50</v>
      </c>
      <c r="B407" s="4">
        <v>0</v>
      </c>
      <c r="C407" s="4">
        <v>0</v>
      </c>
      <c r="D407" s="4">
        <v>1</v>
      </c>
      <c r="E407" s="4">
        <v>208</v>
      </c>
      <c r="F407" s="4">
        <f>Source!V384</f>
        <v>0</v>
      </c>
      <c r="G407" s="4" t="s">
        <v>70</v>
      </c>
      <c r="H407" s="4" t="s">
        <v>71</v>
      </c>
      <c r="I407" s="4"/>
      <c r="J407" s="4"/>
      <c r="K407" s="4">
        <v>208</v>
      </c>
      <c r="L407" s="4">
        <v>22</v>
      </c>
      <c r="M407" s="4">
        <v>3</v>
      </c>
      <c r="N407" s="4" t="s">
        <v>3</v>
      </c>
      <c r="O407" s="4">
        <v>-1</v>
      </c>
      <c r="P407" s="4"/>
      <c r="Q407" s="4"/>
      <c r="R407" s="4"/>
      <c r="S407" s="4"/>
      <c r="T407" s="4"/>
      <c r="U407" s="4"/>
      <c r="V407" s="4"/>
      <c r="W407" s="4">
        <v>0</v>
      </c>
      <c r="X407" s="4">
        <v>1</v>
      </c>
      <c r="Y407" s="4">
        <v>0</v>
      </c>
      <c r="Z407" s="4"/>
      <c r="AA407" s="4"/>
      <c r="AB407" s="4"/>
    </row>
    <row r="408" spans="1:206" x14ac:dyDescent="0.2">
      <c r="A408" s="4">
        <v>50</v>
      </c>
      <c r="B408" s="4">
        <v>0</v>
      </c>
      <c r="C408" s="4">
        <v>0</v>
      </c>
      <c r="D408" s="4">
        <v>1</v>
      </c>
      <c r="E408" s="4">
        <v>209</v>
      </c>
      <c r="F408" s="4">
        <f>ROUND(Source!W384,O408)</f>
        <v>0</v>
      </c>
      <c r="G408" s="4" t="s">
        <v>72</v>
      </c>
      <c r="H408" s="4" t="s">
        <v>73</v>
      </c>
      <c r="I408" s="4"/>
      <c r="J408" s="4"/>
      <c r="K408" s="4">
        <v>209</v>
      </c>
      <c r="L408" s="4">
        <v>23</v>
      </c>
      <c r="M408" s="4">
        <v>3</v>
      </c>
      <c r="N408" s="4" t="s">
        <v>3</v>
      </c>
      <c r="O408" s="4">
        <v>2</v>
      </c>
      <c r="P408" s="4"/>
      <c r="Q408" s="4"/>
      <c r="R408" s="4"/>
      <c r="S408" s="4"/>
      <c r="T408" s="4"/>
      <c r="U408" s="4"/>
      <c r="V408" s="4"/>
      <c r="W408" s="4">
        <v>0</v>
      </c>
      <c r="X408" s="4">
        <v>1</v>
      </c>
      <c r="Y408" s="4">
        <v>0</v>
      </c>
      <c r="Z408" s="4"/>
      <c r="AA408" s="4"/>
      <c r="AB408" s="4"/>
    </row>
    <row r="409" spans="1:206" x14ac:dyDescent="0.2">
      <c r="A409" s="4">
        <v>50</v>
      </c>
      <c r="B409" s="4">
        <v>0</v>
      </c>
      <c r="C409" s="4">
        <v>0</v>
      </c>
      <c r="D409" s="4">
        <v>1</v>
      </c>
      <c r="E409" s="4">
        <v>233</v>
      </c>
      <c r="F409" s="4">
        <f>ROUND(Source!BD384,O409)</f>
        <v>0</v>
      </c>
      <c r="G409" s="4" t="s">
        <v>74</v>
      </c>
      <c r="H409" s="4" t="s">
        <v>75</v>
      </c>
      <c r="I409" s="4"/>
      <c r="J409" s="4"/>
      <c r="K409" s="4">
        <v>233</v>
      </c>
      <c r="L409" s="4">
        <v>24</v>
      </c>
      <c r="M409" s="4">
        <v>3</v>
      </c>
      <c r="N409" s="4" t="s">
        <v>3</v>
      </c>
      <c r="O409" s="4">
        <v>2</v>
      </c>
      <c r="P409" s="4"/>
      <c r="Q409" s="4"/>
      <c r="R409" s="4"/>
      <c r="S409" s="4"/>
      <c r="T409" s="4"/>
      <c r="U409" s="4"/>
      <c r="V409" s="4"/>
      <c r="W409" s="4">
        <v>0</v>
      </c>
      <c r="X409" s="4">
        <v>1</v>
      </c>
      <c r="Y409" s="4">
        <v>0</v>
      </c>
      <c r="Z409" s="4"/>
      <c r="AA409" s="4"/>
      <c r="AB409" s="4"/>
    </row>
    <row r="410" spans="1:206" x14ac:dyDescent="0.2">
      <c r="A410" s="4">
        <v>50</v>
      </c>
      <c r="B410" s="4">
        <v>0</v>
      </c>
      <c r="C410" s="4">
        <v>0</v>
      </c>
      <c r="D410" s="4">
        <v>1</v>
      </c>
      <c r="E410" s="4">
        <v>210</v>
      </c>
      <c r="F410" s="4">
        <f>ROUND(Source!X384,O410)</f>
        <v>974.87</v>
      </c>
      <c r="G410" s="4" t="s">
        <v>76</v>
      </c>
      <c r="H410" s="4" t="s">
        <v>77</v>
      </c>
      <c r="I410" s="4"/>
      <c r="J410" s="4"/>
      <c r="K410" s="4">
        <v>210</v>
      </c>
      <c r="L410" s="4">
        <v>25</v>
      </c>
      <c r="M410" s="4">
        <v>3</v>
      </c>
      <c r="N410" s="4" t="s">
        <v>3</v>
      </c>
      <c r="O410" s="4">
        <v>2</v>
      </c>
      <c r="P410" s="4"/>
      <c r="Q410" s="4"/>
      <c r="R410" s="4"/>
      <c r="S410" s="4"/>
      <c r="T410" s="4"/>
      <c r="U410" s="4"/>
      <c r="V410" s="4"/>
      <c r="W410" s="4">
        <v>974.87</v>
      </c>
      <c r="X410" s="4">
        <v>1</v>
      </c>
      <c r="Y410" s="4">
        <v>974.87</v>
      </c>
      <c r="Z410" s="4"/>
      <c r="AA410" s="4"/>
      <c r="AB410" s="4"/>
    </row>
    <row r="411" spans="1:206" x14ac:dyDescent="0.2">
      <c r="A411" s="4">
        <v>50</v>
      </c>
      <c r="B411" s="4">
        <v>0</v>
      </c>
      <c r="C411" s="4">
        <v>0</v>
      </c>
      <c r="D411" s="4">
        <v>1</v>
      </c>
      <c r="E411" s="4">
        <v>211</v>
      </c>
      <c r="F411" s="4">
        <f>ROUND(Source!Y384,O411)</f>
        <v>139.26</v>
      </c>
      <c r="G411" s="4" t="s">
        <v>78</v>
      </c>
      <c r="H411" s="4" t="s">
        <v>79</v>
      </c>
      <c r="I411" s="4"/>
      <c r="J411" s="4"/>
      <c r="K411" s="4">
        <v>211</v>
      </c>
      <c r="L411" s="4">
        <v>26</v>
      </c>
      <c r="M411" s="4">
        <v>3</v>
      </c>
      <c r="N411" s="4" t="s">
        <v>3</v>
      </c>
      <c r="O411" s="4">
        <v>2</v>
      </c>
      <c r="P411" s="4"/>
      <c r="Q411" s="4"/>
      <c r="R411" s="4"/>
      <c r="S411" s="4"/>
      <c r="T411" s="4"/>
      <c r="U411" s="4"/>
      <c r="V411" s="4"/>
      <c r="W411" s="4">
        <v>139.26</v>
      </c>
      <c r="X411" s="4">
        <v>1</v>
      </c>
      <c r="Y411" s="4">
        <v>139.26</v>
      </c>
      <c r="Z411" s="4"/>
      <c r="AA411" s="4"/>
      <c r="AB411" s="4"/>
    </row>
    <row r="412" spans="1:206" x14ac:dyDescent="0.2">
      <c r="A412" s="4">
        <v>50</v>
      </c>
      <c r="B412" s="4">
        <v>0</v>
      </c>
      <c r="C412" s="4">
        <v>0</v>
      </c>
      <c r="D412" s="4">
        <v>1</v>
      </c>
      <c r="E412" s="4">
        <v>224</v>
      </c>
      <c r="F412" s="4">
        <f>ROUND(Source!AR384,O412)</f>
        <v>2559.9299999999998</v>
      </c>
      <c r="G412" s="4" t="s">
        <v>80</v>
      </c>
      <c r="H412" s="4" t="s">
        <v>81</v>
      </c>
      <c r="I412" s="4"/>
      <c r="J412" s="4"/>
      <c r="K412" s="4">
        <v>224</v>
      </c>
      <c r="L412" s="4">
        <v>27</v>
      </c>
      <c r="M412" s="4">
        <v>3</v>
      </c>
      <c r="N412" s="4" t="s">
        <v>3</v>
      </c>
      <c r="O412" s="4">
        <v>2</v>
      </c>
      <c r="P412" s="4"/>
      <c r="Q412" s="4"/>
      <c r="R412" s="4"/>
      <c r="S412" s="4"/>
      <c r="T412" s="4"/>
      <c r="U412" s="4"/>
      <c r="V412" s="4"/>
      <c r="W412" s="4">
        <v>2559.9299999999998</v>
      </c>
      <c r="X412" s="4">
        <v>1</v>
      </c>
      <c r="Y412" s="4">
        <v>2559.9299999999998</v>
      </c>
      <c r="Z412" s="4"/>
      <c r="AA412" s="4"/>
      <c r="AB412" s="4"/>
    </row>
    <row r="414" spans="1:206" x14ac:dyDescent="0.2">
      <c r="A414" s="1">
        <v>5</v>
      </c>
      <c r="B414" s="1">
        <v>1</v>
      </c>
      <c r="C414" s="1"/>
      <c r="D414" s="1">
        <f>ROW(A423)</f>
        <v>423</v>
      </c>
      <c r="E414" s="1"/>
      <c r="F414" s="1" t="s">
        <v>3</v>
      </c>
      <c r="G414" s="1" t="s">
        <v>82</v>
      </c>
      <c r="H414" s="1" t="s">
        <v>3</v>
      </c>
      <c r="I414" s="1">
        <v>0</v>
      </c>
      <c r="J414" s="1"/>
      <c r="K414" s="1">
        <v>-1</v>
      </c>
      <c r="L414" s="1"/>
      <c r="M414" s="1" t="s">
        <v>3</v>
      </c>
      <c r="N414" s="1"/>
      <c r="O414" s="1"/>
      <c r="P414" s="1"/>
      <c r="Q414" s="1"/>
      <c r="R414" s="1"/>
      <c r="S414" s="1">
        <v>0</v>
      </c>
      <c r="T414" s="1"/>
      <c r="U414" s="1" t="s">
        <v>3</v>
      </c>
      <c r="V414" s="1">
        <v>0</v>
      </c>
      <c r="W414" s="1"/>
      <c r="X414" s="1"/>
      <c r="Y414" s="1"/>
      <c r="Z414" s="1"/>
      <c r="AA414" s="1"/>
      <c r="AB414" s="1" t="s">
        <v>3</v>
      </c>
      <c r="AC414" s="1" t="s">
        <v>3</v>
      </c>
      <c r="AD414" s="1" t="s">
        <v>3</v>
      </c>
      <c r="AE414" s="1" t="s">
        <v>3</v>
      </c>
      <c r="AF414" s="1" t="s">
        <v>3</v>
      </c>
      <c r="AG414" s="1" t="s">
        <v>3</v>
      </c>
      <c r="AH414" s="1"/>
      <c r="AI414" s="1"/>
      <c r="AJ414" s="1"/>
      <c r="AK414" s="1"/>
      <c r="AL414" s="1"/>
      <c r="AM414" s="1"/>
      <c r="AN414" s="1"/>
      <c r="AO414" s="1"/>
      <c r="AP414" s="1" t="s">
        <v>3</v>
      </c>
      <c r="AQ414" s="1" t="s">
        <v>3</v>
      </c>
      <c r="AR414" s="1" t="s">
        <v>3</v>
      </c>
      <c r="AS414" s="1"/>
      <c r="AT414" s="1"/>
      <c r="AU414" s="1"/>
      <c r="AV414" s="1"/>
      <c r="AW414" s="1"/>
      <c r="AX414" s="1"/>
      <c r="AY414" s="1"/>
      <c r="AZ414" s="1" t="s">
        <v>3</v>
      </c>
      <c r="BA414" s="1"/>
      <c r="BB414" s="1" t="s">
        <v>3</v>
      </c>
      <c r="BC414" s="1" t="s">
        <v>3</v>
      </c>
      <c r="BD414" s="1" t="s">
        <v>3</v>
      </c>
      <c r="BE414" s="1" t="s">
        <v>3</v>
      </c>
      <c r="BF414" s="1" t="s">
        <v>3</v>
      </c>
      <c r="BG414" s="1" t="s">
        <v>3</v>
      </c>
      <c r="BH414" s="1" t="s">
        <v>3</v>
      </c>
      <c r="BI414" s="1" t="s">
        <v>3</v>
      </c>
      <c r="BJ414" s="1" t="s">
        <v>3</v>
      </c>
      <c r="BK414" s="1" t="s">
        <v>3</v>
      </c>
      <c r="BL414" s="1" t="s">
        <v>3</v>
      </c>
      <c r="BM414" s="1" t="s">
        <v>3</v>
      </c>
      <c r="BN414" s="1" t="s">
        <v>3</v>
      </c>
      <c r="BO414" s="1" t="s">
        <v>3</v>
      </c>
      <c r="BP414" s="1" t="s">
        <v>3</v>
      </c>
      <c r="BQ414" s="1"/>
      <c r="BR414" s="1"/>
      <c r="BS414" s="1"/>
      <c r="BT414" s="1"/>
      <c r="BU414" s="1"/>
      <c r="BV414" s="1"/>
      <c r="BW414" s="1"/>
      <c r="BX414" s="1">
        <v>0</v>
      </c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>
        <v>0</v>
      </c>
    </row>
    <row r="416" spans="1:206" x14ac:dyDescent="0.2">
      <c r="A416" s="2">
        <v>52</v>
      </c>
      <c r="B416" s="2">
        <f t="shared" ref="B416:G416" si="159">B423</f>
        <v>1</v>
      </c>
      <c r="C416" s="2">
        <f t="shared" si="159"/>
        <v>5</v>
      </c>
      <c r="D416" s="2">
        <f t="shared" si="159"/>
        <v>414</v>
      </c>
      <c r="E416" s="2">
        <f t="shared" si="159"/>
        <v>0</v>
      </c>
      <c r="F416" s="2" t="str">
        <f t="shared" si="159"/>
        <v/>
      </c>
      <c r="G416" s="2" t="str">
        <f t="shared" si="159"/>
        <v>Полы</v>
      </c>
      <c r="H416" s="2"/>
      <c r="I416" s="2"/>
      <c r="J416" s="2"/>
      <c r="K416" s="2"/>
      <c r="L416" s="2"/>
      <c r="M416" s="2"/>
      <c r="N416" s="2"/>
      <c r="O416" s="2">
        <f t="shared" ref="O416:AT416" si="160">O423</f>
        <v>4318.33</v>
      </c>
      <c r="P416" s="2">
        <f t="shared" si="160"/>
        <v>233.75</v>
      </c>
      <c r="Q416" s="2">
        <f t="shared" si="160"/>
        <v>0</v>
      </c>
      <c r="R416" s="2">
        <f t="shared" si="160"/>
        <v>0</v>
      </c>
      <c r="S416" s="2">
        <f t="shared" si="160"/>
        <v>4084.58</v>
      </c>
      <c r="T416" s="2">
        <f t="shared" si="160"/>
        <v>0</v>
      </c>
      <c r="U416" s="2">
        <f t="shared" si="160"/>
        <v>14.599319999999999</v>
      </c>
      <c r="V416" s="2">
        <f t="shared" si="160"/>
        <v>0</v>
      </c>
      <c r="W416" s="2">
        <f t="shared" si="160"/>
        <v>0</v>
      </c>
      <c r="X416" s="2">
        <f t="shared" si="160"/>
        <v>2859.21</v>
      </c>
      <c r="Y416" s="2">
        <f t="shared" si="160"/>
        <v>408.46</v>
      </c>
      <c r="Z416" s="2">
        <f t="shared" si="160"/>
        <v>0</v>
      </c>
      <c r="AA416" s="2">
        <f t="shared" si="160"/>
        <v>0</v>
      </c>
      <c r="AB416" s="2">
        <f t="shared" si="160"/>
        <v>4318.33</v>
      </c>
      <c r="AC416" s="2">
        <f t="shared" si="160"/>
        <v>233.75</v>
      </c>
      <c r="AD416" s="2">
        <f t="shared" si="160"/>
        <v>0</v>
      </c>
      <c r="AE416" s="2">
        <f t="shared" si="160"/>
        <v>0</v>
      </c>
      <c r="AF416" s="2">
        <f t="shared" si="160"/>
        <v>4084.58</v>
      </c>
      <c r="AG416" s="2">
        <f t="shared" si="160"/>
        <v>0</v>
      </c>
      <c r="AH416" s="2">
        <f t="shared" si="160"/>
        <v>14.599319999999999</v>
      </c>
      <c r="AI416" s="2">
        <f t="shared" si="160"/>
        <v>0</v>
      </c>
      <c r="AJ416" s="2">
        <f t="shared" si="160"/>
        <v>0</v>
      </c>
      <c r="AK416" s="2">
        <f t="shared" si="160"/>
        <v>2859.21</v>
      </c>
      <c r="AL416" s="2">
        <f t="shared" si="160"/>
        <v>408.46</v>
      </c>
      <c r="AM416" s="2">
        <f t="shared" si="160"/>
        <v>0</v>
      </c>
      <c r="AN416" s="2">
        <f t="shared" si="160"/>
        <v>0</v>
      </c>
      <c r="AO416" s="2">
        <f t="shared" si="160"/>
        <v>0</v>
      </c>
      <c r="AP416" s="2">
        <f t="shared" si="160"/>
        <v>0</v>
      </c>
      <c r="AQ416" s="2">
        <f t="shared" si="160"/>
        <v>0</v>
      </c>
      <c r="AR416" s="2">
        <f t="shared" si="160"/>
        <v>7586</v>
      </c>
      <c r="AS416" s="2">
        <f t="shared" si="160"/>
        <v>0</v>
      </c>
      <c r="AT416" s="2">
        <f t="shared" si="160"/>
        <v>0</v>
      </c>
      <c r="AU416" s="2">
        <f t="shared" ref="AU416:BZ416" si="161">AU423</f>
        <v>7586</v>
      </c>
      <c r="AV416" s="2">
        <f t="shared" si="161"/>
        <v>233.75</v>
      </c>
      <c r="AW416" s="2">
        <f t="shared" si="161"/>
        <v>233.75</v>
      </c>
      <c r="AX416" s="2">
        <f t="shared" si="161"/>
        <v>0</v>
      </c>
      <c r="AY416" s="2">
        <f t="shared" si="161"/>
        <v>233.75</v>
      </c>
      <c r="AZ416" s="2">
        <f t="shared" si="161"/>
        <v>0</v>
      </c>
      <c r="BA416" s="2">
        <f t="shared" si="161"/>
        <v>0</v>
      </c>
      <c r="BB416" s="2">
        <f t="shared" si="161"/>
        <v>0</v>
      </c>
      <c r="BC416" s="2">
        <f t="shared" si="161"/>
        <v>0</v>
      </c>
      <c r="BD416" s="2">
        <f t="shared" si="161"/>
        <v>0</v>
      </c>
      <c r="BE416" s="2">
        <f t="shared" si="161"/>
        <v>0</v>
      </c>
      <c r="BF416" s="2">
        <f t="shared" si="161"/>
        <v>0</v>
      </c>
      <c r="BG416" s="2">
        <f t="shared" si="161"/>
        <v>0</v>
      </c>
      <c r="BH416" s="2">
        <f t="shared" si="161"/>
        <v>0</v>
      </c>
      <c r="BI416" s="2">
        <f t="shared" si="161"/>
        <v>0</v>
      </c>
      <c r="BJ416" s="2">
        <f t="shared" si="161"/>
        <v>0</v>
      </c>
      <c r="BK416" s="2">
        <f t="shared" si="161"/>
        <v>0</v>
      </c>
      <c r="BL416" s="2">
        <f t="shared" si="161"/>
        <v>0</v>
      </c>
      <c r="BM416" s="2">
        <f t="shared" si="161"/>
        <v>0</v>
      </c>
      <c r="BN416" s="2">
        <f t="shared" si="161"/>
        <v>0</v>
      </c>
      <c r="BO416" s="2">
        <f t="shared" si="161"/>
        <v>0</v>
      </c>
      <c r="BP416" s="2">
        <f t="shared" si="161"/>
        <v>0</v>
      </c>
      <c r="BQ416" s="2">
        <f t="shared" si="161"/>
        <v>0</v>
      </c>
      <c r="BR416" s="2">
        <f t="shared" si="161"/>
        <v>0</v>
      </c>
      <c r="BS416" s="2">
        <f t="shared" si="161"/>
        <v>0</v>
      </c>
      <c r="BT416" s="2">
        <f t="shared" si="161"/>
        <v>0</v>
      </c>
      <c r="BU416" s="2">
        <f t="shared" si="161"/>
        <v>0</v>
      </c>
      <c r="BV416" s="2">
        <f t="shared" si="161"/>
        <v>0</v>
      </c>
      <c r="BW416" s="2">
        <f t="shared" si="161"/>
        <v>0</v>
      </c>
      <c r="BX416" s="2">
        <f t="shared" si="161"/>
        <v>0</v>
      </c>
      <c r="BY416" s="2">
        <f t="shared" si="161"/>
        <v>0</v>
      </c>
      <c r="BZ416" s="2">
        <f t="shared" si="161"/>
        <v>0</v>
      </c>
      <c r="CA416" s="2">
        <f t="shared" ref="CA416:DF416" si="162">CA423</f>
        <v>7586</v>
      </c>
      <c r="CB416" s="2">
        <f t="shared" si="162"/>
        <v>0</v>
      </c>
      <c r="CC416" s="2">
        <f t="shared" si="162"/>
        <v>0</v>
      </c>
      <c r="CD416" s="2">
        <f t="shared" si="162"/>
        <v>7586</v>
      </c>
      <c r="CE416" s="2">
        <f t="shared" si="162"/>
        <v>233.75</v>
      </c>
      <c r="CF416" s="2">
        <f t="shared" si="162"/>
        <v>233.75</v>
      </c>
      <c r="CG416" s="2">
        <f t="shared" si="162"/>
        <v>0</v>
      </c>
      <c r="CH416" s="2">
        <f t="shared" si="162"/>
        <v>233.75</v>
      </c>
      <c r="CI416" s="2">
        <f t="shared" si="162"/>
        <v>0</v>
      </c>
      <c r="CJ416" s="2">
        <f t="shared" si="162"/>
        <v>0</v>
      </c>
      <c r="CK416" s="2">
        <f t="shared" si="162"/>
        <v>0</v>
      </c>
      <c r="CL416" s="2">
        <f t="shared" si="162"/>
        <v>0</v>
      </c>
      <c r="CM416" s="2">
        <f t="shared" si="162"/>
        <v>0</v>
      </c>
      <c r="CN416" s="2">
        <f t="shared" si="162"/>
        <v>0</v>
      </c>
      <c r="CO416" s="2">
        <f t="shared" si="162"/>
        <v>0</v>
      </c>
      <c r="CP416" s="2">
        <f t="shared" si="162"/>
        <v>0</v>
      </c>
      <c r="CQ416" s="2">
        <f t="shared" si="162"/>
        <v>0</v>
      </c>
      <c r="CR416" s="2">
        <f t="shared" si="162"/>
        <v>0</v>
      </c>
      <c r="CS416" s="2">
        <f t="shared" si="162"/>
        <v>0</v>
      </c>
      <c r="CT416" s="2">
        <f t="shared" si="162"/>
        <v>0</v>
      </c>
      <c r="CU416" s="2">
        <f t="shared" si="162"/>
        <v>0</v>
      </c>
      <c r="CV416" s="2">
        <f t="shared" si="162"/>
        <v>0</v>
      </c>
      <c r="CW416" s="2">
        <f t="shared" si="162"/>
        <v>0</v>
      </c>
      <c r="CX416" s="2">
        <f t="shared" si="162"/>
        <v>0</v>
      </c>
      <c r="CY416" s="2">
        <f t="shared" si="162"/>
        <v>0</v>
      </c>
      <c r="CZ416" s="2">
        <f t="shared" si="162"/>
        <v>0</v>
      </c>
      <c r="DA416" s="2">
        <f t="shared" si="162"/>
        <v>0</v>
      </c>
      <c r="DB416" s="2">
        <f t="shared" si="162"/>
        <v>0</v>
      </c>
      <c r="DC416" s="2">
        <f t="shared" si="162"/>
        <v>0</v>
      </c>
      <c r="DD416" s="2">
        <f t="shared" si="162"/>
        <v>0</v>
      </c>
      <c r="DE416" s="2">
        <f t="shared" si="162"/>
        <v>0</v>
      </c>
      <c r="DF416" s="2">
        <f t="shared" si="162"/>
        <v>0</v>
      </c>
      <c r="DG416" s="3">
        <f t="shared" ref="DG416:EL416" si="163">DG423</f>
        <v>0</v>
      </c>
      <c r="DH416" s="3">
        <f t="shared" si="163"/>
        <v>0</v>
      </c>
      <c r="DI416" s="3">
        <f t="shared" si="163"/>
        <v>0</v>
      </c>
      <c r="DJ416" s="3">
        <f t="shared" si="163"/>
        <v>0</v>
      </c>
      <c r="DK416" s="3">
        <f t="shared" si="163"/>
        <v>0</v>
      </c>
      <c r="DL416" s="3">
        <f t="shared" si="163"/>
        <v>0</v>
      </c>
      <c r="DM416" s="3">
        <f t="shared" si="163"/>
        <v>0</v>
      </c>
      <c r="DN416" s="3">
        <f t="shared" si="163"/>
        <v>0</v>
      </c>
      <c r="DO416" s="3">
        <f t="shared" si="163"/>
        <v>0</v>
      </c>
      <c r="DP416" s="3">
        <f t="shared" si="163"/>
        <v>0</v>
      </c>
      <c r="DQ416" s="3">
        <f t="shared" si="163"/>
        <v>0</v>
      </c>
      <c r="DR416" s="3">
        <f t="shared" si="163"/>
        <v>0</v>
      </c>
      <c r="DS416" s="3">
        <f t="shared" si="163"/>
        <v>0</v>
      </c>
      <c r="DT416" s="3">
        <f t="shared" si="163"/>
        <v>0</v>
      </c>
      <c r="DU416" s="3">
        <f t="shared" si="163"/>
        <v>0</v>
      </c>
      <c r="DV416" s="3">
        <f t="shared" si="163"/>
        <v>0</v>
      </c>
      <c r="DW416" s="3">
        <f t="shared" si="163"/>
        <v>0</v>
      </c>
      <c r="DX416" s="3">
        <f t="shared" si="163"/>
        <v>0</v>
      </c>
      <c r="DY416" s="3">
        <f t="shared" si="163"/>
        <v>0</v>
      </c>
      <c r="DZ416" s="3">
        <f t="shared" si="163"/>
        <v>0</v>
      </c>
      <c r="EA416" s="3">
        <f t="shared" si="163"/>
        <v>0</v>
      </c>
      <c r="EB416" s="3">
        <f t="shared" si="163"/>
        <v>0</v>
      </c>
      <c r="EC416" s="3">
        <f t="shared" si="163"/>
        <v>0</v>
      </c>
      <c r="ED416" s="3">
        <f t="shared" si="163"/>
        <v>0</v>
      </c>
      <c r="EE416" s="3">
        <f t="shared" si="163"/>
        <v>0</v>
      </c>
      <c r="EF416" s="3">
        <f t="shared" si="163"/>
        <v>0</v>
      </c>
      <c r="EG416" s="3">
        <f t="shared" si="163"/>
        <v>0</v>
      </c>
      <c r="EH416" s="3">
        <f t="shared" si="163"/>
        <v>0</v>
      </c>
      <c r="EI416" s="3">
        <f t="shared" si="163"/>
        <v>0</v>
      </c>
      <c r="EJ416" s="3">
        <f t="shared" si="163"/>
        <v>0</v>
      </c>
      <c r="EK416" s="3">
        <f t="shared" si="163"/>
        <v>0</v>
      </c>
      <c r="EL416" s="3">
        <f t="shared" si="163"/>
        <v>0</v>
      </c>
      <c r="EM416" s="3">
        <f t="shared" ref="EM416:FR416" si="164">EM423</f>
        <v>0</v>
      </c>
      <c r="EN416" s="3">
        <f t="shared" si="164"/>
        <v>0</v>
      </c>
      <c r="EO416" s="3">
        <f t="shared" si="164"/>
        <v>0</v>
      </c>
      <c r="EP416" s="3">
        <f t="shared" si="164"/>
        <v>0</v>
      </c>
      <c r="EQ416" s="3">
        <f t="shared" si="164"/>
        <v>0</v>
      </c>
      <c r="ER416" s="3">
        <f t="shared" si="164"/>
        <v>0</v>
      </c>
      <c r="ES416" s="3">
        <f t="shared" si="164"/>
        <v>0</v>
      </c>
      <c r="ET416" s="3">
        <f t="shared" si="164"/>
        <v>0</v>
      </c>
      <c r="EU416" s="3">
        <f t="shared" si="164"/>
        <v>0</v>
      </c>
      <c r="EV416" s="3">
        <f t="shared" si="164"/>
        <v>0</v>
      </c>
      <c r="EW416" s="3">
        <f t="shared" si="164"/>
        <v>0</v>
      </c>
      <c r="EX416" s="3">
        <f t="shared" si="164"/>
        <v>0</v>
      </c>
      <c r="EY416" s="3">
        <f t="shared" si="164"/>
        <v>0</v>
      </c>
      <c r="EZ416" s="3">
        <f t="shared" si="164"/>
        <v>0</v>
      </c>
      <c r="FA416" s="3">
        <f t="shared" si="164"/>
        <v>0</v>
      </c>
      <c r="FB416" s="3">
        <f t="shared" si="164"/>
        <v>0</v>
      </c>
      <c r="FC416" s="3">
        <f t="shared" si="164"/>
        <v>0</v>
      </c>
      <c r="FD416" s="3">
        <f t="shared" si="164"/>
        <v>0</v>
      </c>
      <c r="FE416" s="3">
        <f t="shared" si="164"/>
        <v>0</v>
      </c>
      <c r="FF416" s="3">
        <f t="shared" si="164"/>
        <v>0</v>
      </c>
      <c r="FG416" s="3">
        <f t="shared" si="164"/>
        <v>0</v>
      </c>
      <c r="FH416" s="3">
        <f t="shared" si="164"/>
        <v>0</v>
      </c>
      <c r="FI416" s="3">
        <f t="shared" si="164"/>
        <v>0</v>
      </c>
      <c r="FJ416" s="3">
        <f t="shared" si="164"/>
        <v>0</v>
      </c>
      <c r="FK416" s="3">
        <f t="shared" si="164"/>
        <v>0</v>
      </c>
      <c r="FL416" s="3">
        <f t="shared" si="164"/>
        <v>0</v>
      </c>
      <c r="FM416" s="3">
        <f t="shared" si="164"/>
        <v>0</v>
      </c>
      <c r="FN416" s="3">
        <f t="shared" si="164"/>
        <v>0</v>
      </c>
      <c r="FO416" s="3">
        <f t="shared" si="164"/>
        <v>0</v>
      </c>
      <c r="FP416" s="3">
        <f t="shared" si="164"/>
        <v>0</v>
      </c>
      <c r="FQ416" s="3">
        <f t="shared" si="164"/>
        <v>0</v>
      </c>
      <c r="FR416" s="3">
        <f t="shared" si="164"/>
        <v>0</v>
      </c>
      <c r="FS416" s="3">
        <f t="shared" ref="FS416:GX416" si="165">FS423</f>
        <v>0</v>
      </c>
      <c r="FT416" s="3">
        <f t="shared" si="165"/>
        <v>0</v>
      </c>
      <c r="FU416" s="3">
        <f t="shared" si="165"/>
        <v>0</v>
      </c>
      <c r="FV416" s="3">
        <f t="shared" si="165"/>
        <v>0</v>
      </c>
      <c r="FW416" s="3">
        <f t="shared" si="165"/>
        <v>0</v>
      </c>
      <c r="FX416" s="3">
        <f t="shared" si="165"/>
        <v>0</v>
      </c>
      <c r="FY416" s="3">
        <f t="shared" si="165"/>
        <v>0</v>
      </c>
      <c r="FZ416" s="3">
        <f t="shared" si="165"/>
        <v>0</v>
      </c>
      <c r="GA416" s="3">
        <f t="shared" si="165"/>
        <v>0</v>
      </c>
      <c r="GB416" s="3">
        <f t="shared" si="165"/>
        <v>0</v>
      </c>
      <c r="GC416" s="3">
        <f t="shared" si="165"/>
        <v>0</v>
      </c>
      <c r="GD416" s="3">
        <f t="shared" si="165"/>
        <v>0</v>
      </c>
      <c r="GE416" s="3">
        <f t="shared" si="165"/>
        <v>0</v>
      </c>
      <c r="GF416" s="3">
        <f t="shared" si="165"/>
        <v>0</v>
      </c>
      <c r="GG416" s="3">
        <f t="shared" si="165"/>
        <v>0</v>
      </c>
      <c r="GH416" s="3">
        <f t="shared" si="165"/>
        <v>0</v>
      </c>
      <c r="GI416" s="3">
        <f t="shared" si="165"/>
        <v>0</v>
      </c>
      <c r="GJ416" s="3">
        <f t="shared" si="165"/>
        <v>0</v>
      </c>
      <c r="GK416" s="3">
        <f t="shared" si="165"/>
        <v>0</v>
      </c>
      <c r="GL416" s="3">
        <f t="shared" si="165"/>
        <v>0</v>
      </c>
      <c r="GM416" s="3">
        <f t="shared" si="165"/>
        <v>0</v>
      </c>
      <c r="GN416" s="3">
        <f t="shared" si="165"/>
        <v>0</v>
      </c>
      <c r="GO416" s="3">
        <f t="shared" si="165"/>
        <v>0</v>
      </c>
      <c r="GP416" s="3">
        <f t="shared" si="165"/>
        <v>0</v>
      </c>
      <c r="GQ416" s="3">
        <f t="shared" si="165"/>
        <v>0</v>
      </c>
      <c r="GR416" s="3">
        <f t="shared" si="165"/>
        <v>0</v>
      </c>
      <c r="GS416" s="3">
        <f t="shared" si="165"/>
        <v>0</v>
      </c>
      <c r="GT416" s="3">
        <f t="shared" si="165"/>
        <v>0</v>
      </c>
      <c r="GU416" s="3">
        <f t="shared" si="165"/>
        <v>0</v>
      </c>
      <c r="GV416" s="3">
        <f t="shared" si="165"/>
        <v>0</v>
      </c>
      <c r="GW416" s="3">
        <f t="shared" si="165"/>
        <v>0</v>
      </c>
      <c r="GX416" s="3">
        <f t="shared" si="165"/>
        <v>0</v>
      </c>
    </row>
    <row r="418" spans="1:245" x14ac:dyDescent="0.2">
      <c r="A418">
        <v>17</v>
      </c>
      <c r="B418">
        <v>1</v>
      </c>
      <c r="C418">
        <f>ROW(SmtRes!A49)</f>
        <v>49</v>
      </c>
      <c r="D418">
        <f>ROW(EtalonRes!A49)</f>
        <v>49</v>
      </c>
      <c r="E418" t="s">
        <v>166</v>
      </c>
      <c r="F418" t="s">
        <v>84</v>
      </c>
      <c r="G418" t="s">
        <v>85</v>
      </c>
      <c r="H418" t="s">
        <v>17</v>
      </c>
      <c r="I418">
        <f>ROUND(54.75/100,9)</f>
        <v>0.54749999999999999</v>
      </c>
      <c r="J418">
        <v>0</v>
      </c>
      <c r="K418">
        <f>ROUND(54.75/100,9)</f>
        <v>0.54749999999999999</v>
      </c>
      <c r="O418">
        <f>ROUND(CP418,2)</f>
        <v>624.5</v>
      </c>
      <c r="P418">
        <f>ROUND(CQ418*I418,2)</f>
        <v>60.79</v>
      </c>
      <c r="Q418">
        <f>ROUND(CR418*I418,2)</f>
        <v>0</v>
      </c>
      <c r="R418">
        <f>ROUND(CS418*I418,2)</f>
        <v>0</v>
      </c>
      <c r="S418">
        <f>ROUND(CT418*I418,2)</f>
        <v>563.71</v>
      </c>
      <c r="T418">
        <f>ROUND(CU418*I418,2)</f>
        <v>0</v>
      </c>
      <c r="U418">
        <f>CV418*I418</f>
        <v>2.0148000000000001</v>
      </c>
      <c r="V418">
        <f>CW418*I418</f>
        <v>0</v>
      </c>
      <c r="W418">
        <f>ROUND(CX418*I418,2)</f>
        <v>0</v>
      </c>
      <c r="X418">
        <f t="shared" ref="X418:Y421" si="166">ROUND(CY418,2)</f>
        <v>394.6</v>
      </c>
      <c r="Y418">
        <f t="shared" si="166"/>
        <v>56.37</v>
      </c>
      <c r="AA418">
        <v>75535780</v>
      </c>
      <c r="AB418">
        <f>ROUND((AC418+AD418+AF418),6)</f>
        <v>1140.6400000000001</v>
      </c>
      <c r="AC418">
        <f>ROUND(((ES418*4)),6)</f>
        <v>111.04</v>
      </c>
      <c r="AD418">
        <f>ROUND(((((ET418*4))-((EU418*4)))+AE418),6)</f>
        <v>0</v>
      </c>
      <c r="AE418">
        <f>ROUND(((EU418*4)),6)</f>
        <v>0</v>
      </c>
      <c r="AF418">
        <f>ROUND(((EV418*4)),6)</f>
        <v>1029.5999999999999</v>
      </c>
      <c r="AG418">
        <f>ROUND((AP418),6)</f>
        <v>0</v>
      </c>
      <c r="AH418">
        <f>((EW418*4))</f>
        <v>3.68</v>
      </c>
      <c r="AI418">
        <f>((EX418*4))</f>
        <v>0</v>
      </c>
      <c r="AJ418">
        <f>(AS418)</f>
        <v>0</v>
      </c>
      <c r="AK418">
        <v>285.16000000000003</v>
      </c>
      <c r="AL418">
        <v>27.76</v>
      </c>
      <c r="AM418">
        <v>0</v>
      </c>
      <c r="AN418">
        <v>0</v>
      </c>
      <c r="AO418">
        <v>257.39999999999998</v>
      </c>
      <c r="AP418">
        <v>0</v>
      </c>
      <c r="AQ418">
        <v>0.92</v>
      </c>
      <c r="AR418">
        <v>0</v>
      </c>
      <c r="AS418">
        <v>0</v>
      </c>
      <c r="AT418">
        <v>70</v>
      </c>
      <c r="AU418">
        <v>10</v>
      </c>
      <c r="AV418">
        <v>1</v>
      </c>
      <c r="AW418">
        <v>1</v>
      </c>
      <c r="AZ418">
        <v>1</v>
      </c>
      <c r="BA418">
        <v>1</v>
      </c>
      <c r="BB418">
        <v>1</v>
      </c>
      <c r="BC418">
        <v>1</v>
      </c>
      <c r="BD418" t="s">
        <v>3</v>
      </c>
      <c r="BE418" t="s">
        <v>3</v>
      </c>
      <c r="BF418" t="s">
        <v>3</v>
      </c>
      <c r="BG418" t="s">
        <v>3</v>
      </c>
      <c r="BH418">
        <v>0</v>
      </c>
      <c r="BI418">
        <v>4</v>
      </c>
      <c r="BJ418" t="s">
        <v>86</v>
      </c>
      <c r="BM418">
        <v>0</v>
      </c>
      <c r="BN418">
        <v>0</v>
      </c>
      <c r="BO418" t="s">
        <v>3</v>
      </c>
      <c r="BP418">
        <v>0</v>
      </c>
      <c r="BQ418">
        <v>1</v>
      </c>
      <c r="BR418">
        <v>0</v>
      </c>
      <c r="BS418">
        <v>1</v>
      </c>
      <c r="BT418">
        <v>1</v>
      </c>
      <c r="BU418">
        <v>1</v>
      </c>
      <c r="BV418">
        <v>1</v>
      </c>
      <c r="BW418">
        <v>1</v>
      </c>
      <c r="BX418">
        <v>1</v>
      </c>
      <c r="BY418" t="s">
        <v>3</v>
      </c>
      <c r="BZ418">
        <v>70</v>
      </c>
      <c r="CA418">
        <v>10</v>
      </c>
      <c r="CB418" t="s">
        <v>3</v>
      </c>
      <c r="CE418">
        <v>0</v>
      </c>
      <c r="CF418">
        <v>0</v>
      </c>
      <c r="CG418">
        <v>0</v>
      </c>
      <c r="CM418">
        <v>0</v>
      </c>
      <c r="CN418" t="s">
        <v>3</v>
      </c>
      <c r="CO418">
        <v>0</v>
      </c>
      <c r="CP418">
        <f>(P418+Q418+S418)</f>
        <v>624.5</v>
      </c>
      <c r="CQ418">
        <f>(AC418*BC418*AW418)</f>
        <v>111.04</v>
      </c>
      <c r="CR418">
        <f>(((((ET418*4))*BB418-((EU418*4))*BS418)+AE418*BS418)*AV418)</f>
        <v>0</v>
      </c>
      <c r="CS418">
        <f>(AE418*BS418*AV418)</f>
        <v>0</v>
      </c>
      <c r="CT418">
        <f>(AF418*BA418*AV418)</f>
        <v>1029.5999999999999</v>
      </c>
      <c r="CU418">
        <f>AG418</f>
        <v>0</v>
      </c>
      <c r="CV418">
        <f>(AH418*AV418)</f>
        <v>3.68</v>
      </c>
      <c r="CW418">
        <f t="shared" ref="CW418:CX421" si="167">AI418</f>
        <v>0</v>
      </c>
      <c r="CX418">
        <f t="shared" si="167"/>
        <v>0</v>
      </c>
      <c r="CY418">
        <f>((S418*BZ418)/100)</f>
        <v>394.59700000000004</v>
      </c>
      <c r="CZ418">
        <f>((S418*CA418)/100)</f>
        <v>56.371000000000002</v>
      </c>
      <c r="DC418" t="s">
        <v>3</v>
      </c>
      <c r="DD418" t="s">
        <v>167</v>
      </c>
      <c r="DE418" t="s">
        <v>167</v>
      </c>
      <c r="DF418" t="s">
        <v>167</v>
      </c>
      <c r="DG418" t="s">
        <v>167</v>
      </c>
      <c r="DH418" t="s">
        <v>3</v>
      </c>
      <c r="DI418" t="s">
        <v>167</v>
      </c>
      <c r="DJ418" t="s">
        <v>167</v>
      </c>
      <c r="DK418" t="s">
        <v>3</v>
      </c>
      <c r="DL418" t="s">
        <v>3</v>
      </c>
      <c r="DM418" t="s">
        <v>3</v>
      </c>
      <c r="DN418">
        <v>0</v>
      </c>
      <c r="DO418">
        <v>0</v>
      </c>
      <c r="DP418">
        <v>1</v>
      </c>
      <c r="DQ418">
        <v>1</v>
      </c>
      <c r="DU418">
        <v>1005</v>
      </c>
      <c r="DV418" t="s">
        <v>17</v>
      </c>
      <c r="DW418" t="s">
        <v>17</v>
      </c>
      <c r="DX418">
        <v>100</v>
      </c>
      <c r="DZ418" t="s">
        <v>3</v>
      </c>
      <c r="EA418" t="s">
        <v>3</v>
      </c>
      <c r="EB418" t="s">
        <v>3</v>
      </c>
      <c r="EC418" t="s">
        <v>3</v>
      </c>
      <c r="EE418">
        <v>75226705</v>
      </c>
      <c r="EF418">
        <v>1</v>
      </c>
      <c r="EG418" t="s">
        <v>20</v>
      </c>
      <c r="EH418">
        <v>0</v>
      </c>
      <c r="EI418" t="s">
        <v>3</v>
      </c>
      <c r="EJ418">
        <v>4</v>
      </c>
      <c r="EK418">
        <v>0</v>
      </c>
      <c r="EL418" t="s">
        <v>21</v>
      </c>
      <c r="EM418" t="s">
        <v>22</v>
      </c>
      <c r="EO418" t="s">
        <v>3</v>
      </c>
      <c r="EQ418">
        <v>0</v>
      </c>
      <c r="ER418">
        <v>285.16000000000003</v>
      </c>
      <c r="ES418">
        <v>27.76</v>
      </c>
      <c r="ET418">
        <v>0</v>
      </c>
      <c r="EU418">
        <v>0</v>
      </c>
      <c r="EV418">
        <v>257.39999999999998</v>
      </c>
      <c r="EW418">
        <v>0.92</v>
      </c>
      <c r="EX418">
        <v>0</v>
      </c>
      <c r="EY418">
        <v>0</v>
      </c>
      <c r="FQ418">
        <v>0</v>
      </c>
      <c r="FR418">
        <f>ROUND(IF(BI418=3,GM418,0),2)</f>
        <v>0</v>
      </c>
      <c r="FS418">
        <v>0</v>
      </c>
      <c r="FX418">
        <v>70</v>
      </c>
      <c r="FY418">
        <v>10</v>
      </c>
      <c r="GA418" t="s">
        <v>3</v>
      </c>
      <c r="GD418">
        <v>0</v>
      </c>
      <c r="GF418">
        <v>1204499400</v>
      </c>
      <c r="GG418">
        <v>2</v>
      </c>
      <c r="GH418">
        <v>1</v>
      </c>
      <c r="GI418">
        <v>-2</v>
      </c>
      <c r="GJ418">
        <v>0</v>
      </c>
      <c r="GK418">
        <f>ROUND(R418*(R12)/100,2)</f>
        <v>0</v>
      </c>
      <c r="GL418">
        <f>ROUND(IF(AND(BH418=3,BI418=3,FS418&lt;&gt;0),P418,0),2)</f>
        <v>0</v>
      </c>
      <c r="GM418">
        <f>ROUND(O418+X418+Y418+GK418,2)+GX418</f>
        <v>1075.47</v>
      </c>
      <c r="GN418">
        <f>IF(OR(BI418=0,BI418=1),GM418-GX418,0)</f>
        <v>0</v>
      </c>
      <c r="GO418">
        <f>IF(BI418=2,GM418-GX418,0)</f>
        <v>0</v>
      </c>
      <c r="GP418">
        <f>IF(BI418=4,GM418-GX418,0)</f>
        <v>1075.47</v>
      </c>
      <c r="GR418">
        <v>0</v>
      </c>
      <c r="GS418">
        <v>3</v>
      </c>
      <c r="GT418">
        <v>0</v>
      </c>
      <c r="GU418" t="s">
        <v>3</v>
      </c>
      <c r="GV418">
        <f>ROUND((GT418),6)</f>
        <v>0</v>
      </c>
      <c r="GW418">
        <v>1</v>
      </c>
      <c r="GX418">
        <f>ROUND(HC418*I418,2)</f>
        <v>0</v>
      </c>
      <c r="HA418">
        <v>0</v>
      </c>
      <c r="HB418">
        <v>0</v>
      </c>
      <c r="HC418">
        <f>GV418*GW418</f>
        <v>0</v>
      </c>
      <c r="HE418" t="s">
        <v>3</v>
      </c>
      <c r="HF418" t="s">
        <v>3</v>
      </c>
      <c r="HM418" t="s">
        <v>3</v>
      </c>
      <c r="HN418" t="s">
        <v>3</v>
      </c>
      <c r="HO418" t="s">
        <v>3</v>
      </c>
      <c r="HP418" t="s">
        <v>3</v>
      </c>
      <c r="HQ418" t="s">
        <v>3</v>
      </c>
      <c r="IK418">
        <v>0</v>
      </c>
    </row>
    <row r="419" spans="1:245" x14ac:dyDescent="0.2">
      <c r="A419">
        <v>18</v>
      </c>
      <c r="B419">
        <v>1</v>
      </c>
      <c r="C419">
        <v>49</v>
      </c>
      <c r="E419" t="s">
        <v>168</v>
      </c>
      <c r="F419" t="s">
        <v>24</v>
      </c>
      <c r="G419" t="s">
        <v>25</v>
      </c>
      <c r="H419" t="s">
        <v>26</v>
      </c>
      <c r="I419">
        <f>I418*J419</f>
        <v>-2.1899999999999999E-2</v>
      </c>
      <c r="J419">
        <v>-0.04</v>
      </c>
      <c r="K419">
        <v>-0.01</v>
      </c>
      <c r="O419">
        <f>ROUND(CP419,2)</f>
        <v>-1.0900000000000001</v>
      </c>
      <c r="P419">
        <f>ROUND(CQ419*I419,2)</f>
        <v>-1.0900000000000001</v>
      </c>
      <c r="Q419">
        <f>ROUND(CR419*I419,2)</f>
        <v>0</v>
      </c>
      <c r="R419">
        <f>ROUND(CS419*I419,2)</f>
        <v>0</v>
      </c>
      <c r="S419">
        <f>ROUND(CT419*I419,2)</f>
        <v>0</v>
      </c>
      <c r="T419">
        <f>ROUND(CU419*I419,2)</f>
        <v>0</v>
      </c>
      <c r="U419">
        <f>CV419*I419</f>
        <v>0</v>
      </c>
      <c r="V419">
        <f>CW419*I419</f>
        <v>0</v>
      </c>
      <c r="W419">
        <f>ROUND(CX419*I419,2)</f>
        <v>0</v>
      </c>
      <c r="X419">
        <f t="shared" si="166"/>
        <v>0</v>
      </c>
      <c r="Y419">
        <f t="shared" si="166"/>
        <v>0</v>
      </c>
      <c r="AA419">
        <v>75535780</v>
      </c>
      <c r="AB419">
        <f>ROUND((AC419+AD419+AF419),6)</f>
        <v>49.83</v>
      </c>
      <c r="AC419">
        <f>ROUND((ES419),6)</f>
        <v>49.83</v>
      </c>
      <c r="AD419">
        <f>ROUND((((ET419)-(EU419))+AE419),6)</f>
        <v>0</v>
      </c>
      <c r="AE419">
        <f>ROUND((EU419),6)</f>
        <v>0</v>
      </c>
      <c r="AF419">
        <f>ROUND((EV419),6)</f>
        <v>0</v>
      </c>
      <c r="AG419">
        <f>ROUND((AP419),6)</f>
        <v>0</v>
      </c>
      <c r="AH419">
        <f>(EW419)</f>
        <v>0</v>
      </c>
      <c r="AI419">
        <f>(EX419)</f>
        <v>0</v>
      </c>
      <c r="AJ419">
        <f>(AS419)</f>
        <v>0</v>
      </c>
      <c r="AK419">
        <v>49.83</v>
      </c>
      <c r="AL419">
        <v>49.83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  <c r="AS419">
        <v>0</v>
      </c>
      <c r="AT419">
        <v>70</v>
      </c>
      <c r="AU419">
        <v>10</v>
      </c>
      <c r="AV419">
        <v>1</v>
      </c>
      <c r="AW419">
        <v>1</v>
      </c>
      <c r="AZ419">
        <v>1</v>
      </c>
      <c r="BA419">
        <v>1</v>
      </c>
      <c r="BB419">
        <v>1</v>
      </c>
      <c r="BC419">
        <v>1</v>
      </c>
      <c r="BD419" t="s">
        <v>3</v>
      </c>
      <c r="BE419" t="s">
        <v>3</v>
      </c>
      <c r="BF419" t="s">
        <v>3</v>
      </c>
      <c r="BG419" t="s">
        <v>3</v>
      </c>
      <c r="BH419">
        <v>3</v>
      </c>
      <c r="BI419">
        <v>4</v>
      </c>
      <c r="BJ419" t="s">
        <v>27</v>
      </c>
      <c r="BM419">
        <v>0</v>
      </c>
      <c r="BN419">
        <v>0</v>
      </c>
      <c r="BO419" t="s">
        <v>3</v>
      </c>
      <c r="BP419">
        <v>0</v>
      </c>
      <c r="BQ419">
        <v>1</v>
      </c>
      <c r="BR419">
        <v>1</v>
      </c>
      <c r="BS419">
        <v>1</v>
      </c>
      <c r="BT419">
        <v>1</v>
      </c>
      <c r="BU419">
        <v>1</v>
      </c>
      <c r="BV419">
        <v>1</v>
      </c>
      <c r="BW419">
        <v>1</v>
      </c>
      <c r="BX419">
        <v>1</v>
      </c>
      <c r="BY419" t="s">
        <v>3</v>
      </c>
      <c r="BZ419">
        <v>70</v>
      </c>
      <c r="CA419">
        <v>10</v>
      </c>
      <c r="CB419" t="s">
        <v>3</v>
      </c>
      <c r="CE419">
        <v>0</v>
      </c>
      <c r="CF419">
        <v>0</v>
      </c>
      <c r="CG419">
        <v>0</v>
      </c>
      <c r="CM419">
        <v>0</v>
      </c>
      <c r="CN419" t="s">
        <v>3</v>
      </c>
      <c r="CO419">
        <v>0</v>
      </c>
      <c r="CP419">
        <f>(P419+Q419+S419)</f>
        <v>-1.0900000000000001</v>
      </c>
      <c r="CQ419">
        <f>(AC419*BC419*AW419)</f>
        <v>49.83</v>
      </c>
      <c r="CR419">
        <f>((((ET419)*BB419-(EU419)*BS419)+AE419*BS419)*AV419)</f>
        <v>0</v>
      </c>
      <c r="CS419">
        <f>(AE419*BS419*AV419)</f>
        <v>0</v>
      </c>
      <c r="CT419">
        <f>(AF419*BA419*AV419)</f>
        <v>0</v>
      </c>
      <c r="CU419">
        <f>AG419</f>
        <v>0</v>
      </c>
      <c r="CV419">
        <f>(AH419*AV419)</f>
        <v>0</v>
      </c>
      <c r="CW419">
        <f t="shared" si="167"/>
        <v>0</v>
      </c>
      <c r="CX419">
        <f t="shared" si="167"/>
        <v>0</v>
      </c>
      <c r="CY419">
        <f>((S419*BZ419)/100)</f>
        <v>0</v>
      </c>
      <c r="CZ419">
        <f>((S419*CA419)/100)</f>
        <v>0</v>
      </c>
      <c r="DC419" t="s">
        <v>3</v>
      </c>
      <c r="DD419" t="s">
        <v>3</v>
      </c>
      <c r="DE419" t="s">
        <v>3</v>
      </c>
      <c r="DF419" t="s">
        <v>3</v>
      </c>
      <c r="DG419" t="s">
        <v>3</v>
      </c>
      <c r="DH419" t="s">
        <v>3</v>
      </c>
      <c r="DI419" t="s">
        <v>3</v>
      </c>
      <c r="DJ419" t="s">
        <v>3</v>
      </c>
      <c r="DK419" t="s">
        <v>3</v>
      </c>
      <c r="DL419" t="s">
        <v>3</v>
      </c>
      <c r="DM419" t="s">
        <v>3</v>
      </c>
      <c r="DN419">
        <v>0</v>
      </c>
      <c r="DO419">
        <v>0</v>
      </c>
      <c r="DP419">
        <v>1</v>
      </c>
      <c r="DQ419">
        <v>1</v>
      </c>
      <c r="DU419">
        <v>1007</v>
      </c>
      <c r="DV419" t="s">
        <v>26</v>
      </c>
      <c r="DW419" t="s">
        <v>26</v>
      </c>
      <c r="DX419">
        <v>1</v>
      </c>
      <c r="DZ419" t="s">
        <v>3</v>
      </c>
      <c r="EA419" t="s">
        <v>3</v>
      </c>
      <c r="EB419" t="s">
        <v>3</v>
      </c>
      <c r="EC419" t="s">
        <v>3</v>
      </c>
      <c r="EE419">
        <v>75226705</v>
      </c>
      <c r="EF419">
        <v>1</v>
      </c>
      <c r="EG419" t="s">
        <v>20</v>
      </c>
      <c r="EH419">
        <v>0</v>
      </c>
      <c r="EI419" t="s">
        <v>3</v>
      </c>
      <c r="EJ419">
        <v>4</v>
      </c>
      <c r="EK419">
        <v>0</v>
      </c>
      <c r="EL419" t="s">
        <v>21</v>
      </c>
      <c r="EM419" t="s">
        <v>22</v>
      </c>
      <c r="EO419" t="s">
        <v>3</v>
      </c>
      <c r="EQ419">
        <v>0</v>
      </c>
      <c r="ER419">
        <v>49.83</v>
      </c>
      <c r="ES419">
        <v>49.83</v>
      </c>
      <c r="ET419">
        <v>0</v>
      </c>
      <c r="EU419">
        <v>0</v>
      </c>
      <c r="EV419">
        <v>0</v>
      </c>
      <c r="EW419">
        <v>0</v>
      </c>
      <c r="EX419">
        <v>0</v>
      </c>
      <c r="FQ419">
        <v>0</v>
      </c>
      <c r="FR419">
        <f>ROUND(IF(BI419=3,GM419,0),2)</f>
        <v>0</v>
      </c>
      <c r="FS419">
        <v>0</v>
      </c>
      <c r="FX419">
        <v>70</v>
      </c>
      <c r="FY419">
        <v>10</v>
      </c>
      <c r="GA419" t="s">
        <v>3</v>
      </c>
      <c r="GD419">
        <v>0</v>
      </c>
      <c r="GF419">
        <v>973433911</v>
      </c>
      <c r="GG419">
        <v>2</v>
      </c>
      <c r="GH419">
        <v>1</v>
      </c>
      <c r="GI419">
        <v>-2</v>
      </c>
      <c r="GJ419">
        <v>0</v>
      </c>
      <c r="GK419">
        <f>ROUND(R419*(R12)/100,2)</f>
        <v>0</v>
      </c>
      <c r="GL419">
        <f>ROUND(IF(AND(BH419=3,BI419=3,FS419&lt;&gt;0),P419,0),2)</f>
        <v>0</v>
      </c>
      <c r="GM419">
        <f>ROUND(O419+X419+Y419+GK419,2)+GX419</f>
        <v>-1.0900000000000001</v>
      </c>
      <c r="GN419">
        <f>IF(OR(BI419=0,BI419=1),GM419-GX419,0)</f>
        <v>0</v>
      </c>
      <c r="GO419">
        <f>IF(BI419=2,GM419-GX419,0)</f>
        <v>0</v>
      </c>
      <c r="GP419">
        <f>IF(BI419=4,GM419-GX419,0)</f>
        <v>-1.0900000000000001</v>
      </c>
      <c r="GR419">
        <v>0</v>
      </c>
      <c r="GS419">
        <v>3</v>
      </c>
      <c r="GT419">
        <v>0</v>
      </c>
      <c r="GU419" t="s">
        <v>3</v>
      </c>
      <c r="GV419">
        <f>ROUND((GT419),6)</f>
        <v>0</v>
      </c>
      <c r="GW419">
        <v>1</v>
      </c>
      <c r="GX419">
        <f>ROUND(HC419*I419,2)</f>
        <v>0</v>
      </c>
      <c r="HA419">
        <v>0</v>
      </c>
      <c r="HB419">
        <v>0</v>
      </c>
      <c r="HC419">
        <f>GV419*GW419</f>
        <v>0</v>
      </c>
      <c r="HE419" t="s">
        <v>3</v>
      </c>
      <c r="HF419" t="s">
        <v>3</v>
      </c>
      <c r="HM419" t="s">
        <v>167</v>
      </c>
      <c r="HN419" t="s">
        <v>3</v>
      </c>
      <c r="HO419" t="s">
        <v>3</v>
      </c>
      <c r="HP419" t="s">
        <v>3</v>
      </c>
      <c r="HQ419" t="s">
        <v>3</v>
      </c>
      <c r="IK419">
        <v>0</v>
      </c>
    </row>
    <row r="420" spans="1:245" x14ac:dyDescent="0.2">
      <c r="A420">
        <v>17</v>
      </c>
      <c r="B420">
        <v>1</v>
      </c>
      <c r="C420">
        <f>ROW(SmtRes!A52)</f>
        <v>52</v>
      </c>
      <c r="D420">
        <f>ROW(EtalonRes!A52)</f>
        <v>52</v>
      </c>
      <c r="E420" t="s">
        <v>169</v>
      </c>
      <c r="F420" t="s">
        <v>90</v>
      </c>
      <c r="G420" t="s">
        <v>91</v>
      </c>
      <c r="H420" t="s">
        <v>17</v>
      </c>
      <c r="I420">
        <f>ROUND(268.9/100,9)</f>
        <v>2.6890000000000001</v>
      </c>
      <c r="J420">
        <v>0</v>
      </c>
      <c r="K420">
        <f>ROUND(268.9/100,9)</f>
        <v>2.6890000000000001</v>
      </c>
      <c r="O420">
        <f>ROUND(CP420,2)</f>
        <v>3700.28</v>
      </c>
      <c r="P420">
        <f>ROUND(CQ420*I420,2)</f>
        <v>179.41</v>
      </c>
      <c r="Q420">
        <f>ROUND(CR420*I420,2)</f>
        <v>0</v>
      </c>
      <c r="R420">
        <f>ROUND(CS420*I420,2)</f>
        <v>0</v>
      </c>
      <c r="S420">
        <f>ROUND(CT420*I420,2)</f>
        <v>3520.87</v>
      </c>
      <c r="T420">
        <f>ROUND(CU420*I420,2)</f>
        <v>0</v>
      </c>
      <c r="U420">
        <f>CV420*I420</f>
        <v>12.584519999999999</v>
      </c>
      <c r="V420">
        <f>CW420*I420</f>
        <v>0</v>
      </c>
      <c r="W420">
        <f>ROUND(CX420*I420,2)</f>
        <v>0</v>
      </c>
      <c r="X420">
        <f t="shared" si="166"/>
        <v>2464.61</v>
      </c>
      <c r="Y420">
        <f t="shared" si="166"/>
        <v>352.09</v>
      </c>
      <c r="AA420">
        <v>75535780</v>
      </c>
      <c r="AB420">
        <f>ROUND((AC420+AD420+AF420),6)</f>
        <v>1376.08</v>
      </c>
      <c r="AC420">
        <f>ROUND(((ES420*4)),6)</f>
        <v>66.72</v>
      </c>
      <c r="AD420">
        <f>ROUND(((((ET420*4))-((EU420*4)))+AE420),6)</f>
        <v>0</v>
      </c>
      <c r="AE420">
        <f>ROUND(((EU420*4)),6)</f>
        <v>0</v>
      </c>
      <c r="AF420">
        <f>ROUND(((EV420*4)),6)</f>
        <v>1309.3599999999999</v>
      </c>
      <c r="AG420">
        <f>ROUND((AP420),6)</f>
        <v>0</v>
      </c>
      <c r="AH420">
        <f>((EW420*4))</f>
        <v>4.68</v>
      </c>
      <c r="AI420">
        <f>((EX420*4))</f>
        <v>0</v>
      </c>
      <c r="AJ420">
        <f>(AS420)</f>
        <v>0</v>
      </c>
      <c r="AK420">
        <v>344.02</v>
      </c>
      <c r="AL420">
        <v>16.68</v>
      </c>
      <c r="AM420">
        <v>0</v>
      </c>
      <c r="AN420">
        <v>0</v>
      </c>
      <c r="AO420">
        <v>327.33999999999997</v>
      </c>
      <c r="AP420">
        <v>0</v>
      </c>
      <c r="AQ420">
        <v>1.17</v>
      </c>
      <c r="AR420">
        <v>0</v>
      </c>
      <c r="AS420">
        <v>0</v>
      </c>
      <c r="AT420">
        <v>70</v>
      </c>
      <c r="AU420">
        <v>10</v>
      </c>
      <c r="AV420">
        <v>1</v>
      </c>
      <c r="AW420">
        <v>1</v>
      </c>
      <c r="AZ420">
        <v>1</v>
      </c>
      <c r="BA420">
        <v>1</v>
      </c>
      <c r="BB420">
        <v>1</v>
      </c>
      <c r="BC420">
        <v>1</v>
      </c>
      <c r="BD420" t="s">
        <v>3</v>
      </c>
      <c r="BE420" t="s">
        <v>3</v>
      </c>
      <c r="BF420" t="s">
        <v>3</v>
      </c>
      <c r="BG420" t="s">
        <v>3</v>
      </c>
      <c r="BH420">
        <v>0</v>
      </c>
      <c r="BI420">
        <v>4</v>
      </c>
      <c r="BJ420" t="s">
        <v>92</v>
      </c>
      <c r="BM420">
        <v>0</v>
      </c>
      <c r="BN420">
        <v>0</v>
      </c>
      <c r="BO420" t="s">
        <v>3</v>
      </c>
      <c r="BP420">
        <v>0</v>
      </c>
      <c r="BQ420">
        <v>1</v>
      </c>
      <c r="BR420">
        <v>0</v>
      </c>
      <c r="BS420">
        <v>1</v>
      </c>
      <c r="BT420">
        <v>1</v>
      </c>
      <c r="BU420">
        <v>1</v>
      </c>
      <c r="BV420">
        <v>1</v>
      </c>
      <c r="BW420">
        <v>1</v>
      </c>
      <c r="BX420">
        <v>1</v>
      </c>
      <c r="BY420" t="s">
        <v>3</v>
      </c>
      <c r="BZ420">
        <v>70</v>
      </c>
      <c r="CA420">
        <v>10</v>
      </c>
      <c r="CB420" t="s">
        <v>3</v>
      </c>
      <c r="CE420">
        <v>0</v>
      </c>
      <c r="CF420">
        <v>0</v>
      </c>
      <c r="CG420">
        <v>0</v>
      </c>
      <c r="CM420">
        <v>0</v>
      </c>
      <c r="CN420" t="s">
        <v>3</v>
      </c>
      <c r="CO420">
        <v>0</v>
      </c>
      <c r="CP420">
        <f>(P420+Q420+S420)</f>
        <v>3700.2799999999997</v>
      </c>
      <c r="CQ420">
        <f>(AC420*BC420*AW420)</f>
        <v>66.72</v>
      </c>
      <c r="CR420">
        <f>(((((ET420*4))*BB420-((EU420*4))*BS420)+AE420*BS420)*AV420)</f>
        <v>0</v>
      </c>
      <c r="CS420">
        <f>(AE420*BS420*AV420)</f>
        <v>0</v>
      </c>
      <c r="CT420">
        <f>(AF420*BA420*AV420)</f>
        <v>1309.3599999999999</v>
      </c>
      <c r="CU420">
        <f>AG420</f>
        <v>0</v>
      </c>
      <c r="CV420">
        <f>(AH420*AV420)</f>
        <v>4.68</v>
      </c>
      <c r="CW420">
        <f t="shared" si="167"/>
        <v>0</v>
      </c>
      <c r="CX420">
        <f t="shared" si="167"/>
        <v>0</v>
      </c>
      <c r="CY420">
        <f>((S420*BZ420)/100)</f>
        <v>2464.6089999999999</v>
      </c>
      <c r="CZ420">
        <f>((S420*CA420)/100)</f>
        <v>352.08699999999999</v>
      </c>
      <c r="DC420" t="s">
        <v>3</v>
      </c>
      <c r="DD420" t="s">
        <v>167</v>
      </c>
      <c r="DE420" t="s">
        <v>167</v>
      </c>
      <c r="DF420" t="s">
        <v>167</v>
      </c>
      <c r="DG420" t="s">
        <v>167</v>
      </c>
      <c r="DH420" t="s">
        <v>3</v>
      </c>
      <c r="DI420" t="s">
        <v>167</v>
      </c>
      <c r="DJ420" t="s">
        <v>167</v>
      </c>
      <c r="DK420" t="s">
        <v>3</v>
      </c>
      <c r="DL420" t="s">
        <v>3</v>
      </c>
      <c r="DM420" t="s">
        <v>3</v>
      </c>
      <c r="DN420">
        <v>0</v>
      </c>
      <c r="DO420">
        <v>0</v>
      </c>
      <c r="DP420">
        <v>1</v>
      </c>
      <c r="DQ420">
        <v>1</v>
      </c>
      <c r="DU420">
        <v>1005</v>
      </c>
      <c r="DV420" t="s">
        <v>17</v>
      </c>
      <c r="DW420" t="s">
        <v>17</v>
      </c>
      <c r="DX420">
        <v>100</v>
      </c>
      <c r="DZ420" t="s">
        <v>3</v>
      </c>
      <c r="EA420" t="s">
        <v>3</v>
      </c>
      <c r="EB420" t="s">
        <v>3</v>
      </c>
      <c r="EC420" t="s">
        <v>3</v>
      </c>
      <c r="EE420">
        <v>75226705</v>
      </c>
      <c r="EF420">
        <v>1</v>
      </c>
      <c r="EG420" t="s">
        <v>20</v>
      </c>
      <c r="EH420">
        <v>0</v>
      </c>
      <c r="EI420" t="s">
        <v>3</v>
      </c>
      <c r="EJ420">
        <v>4</v>
      </c>
      <c r="EK420">
        <v>0</v>
      </c>
      <c r="EL420" t="s">
        <v>21</v>
      </c>
      <c r="EM420" t="s">
        <v>22</v>
      </c>
      <c r="EO420" t="s">
        <v>3</v>
      </c>
      <c r="EQ420">
        <v>0</v>
      </c>
      <c r="ER420">
        <v>344.02</v>
      </c>
      <c r="ES420">
        <v>16.68</v>
      </c>
      <c r="ET420">
        <v>0</v>
      </c>
      <c r="EU420">
        <v>0</v>
      </c>
      <c r="EV420">
        <v>327.33999999999997</v>
      </c>
      <c r="EW420">
        <v>1.17</v>
      </c>
      <c r="EX420">
        <v>0</v>
      </c>
      <c r="EY420">
        <v>0</v>
      </c>
      <c r="FQ420">
        <v>0</v>
      </c>
      <c r="FR420">
        <f>ROUND(IF(BI420=3,GM420,0),2)</f>
        <v>0</v>
      </c>
      <c r="FS420">
        <v>0</v>
      </c>
      <c r="FX420">
        <v>70</v>
      </c>
      <c r="FY420">
        <v>10</v>
      </c>
      <c r="GA420" t="s">
        <v>3</v>
      </c>
      <c r="GD420">
        <v>0</v>
      </c>
      <c r="GF420">
        <v>-445175077</v>
      </c>
      <c r="GG420">
        <v>2</v>
      </c>
      <c r="GH420">
        <v>1</v>
      </c>
      <c r="GI420">
        <v>-2</v>
      </c>
      <c r="GJ420">
        <v>0</v>
      </c>
      <c r="GK420">
        <f>ROUND(R420*(R12)/100,2)</f>
        <v>0</v>
      </c>
      <c r="GL420">
        <f>ROUND(IF(AND(BH420=3,BI420=3,FS420&lt;&gt;0),P420,0),2)</f>
        <v>0</v>
      </c>
      <c r="GM420">
        <f>ROUND(O420+X420+Y420+GK420,2)+GX420</f>
        <v>6516.98</v>
      </c>
      <c r="GN420">
        <f>IF(OR(BI420=0,BI420=1),GM420-GX420,0)</f>
        <v>0</v>
      </c>
      <c r="GO420">
        <f>IF(BI420=2,GM420-GX420,0)</f>
        <v>0</v>
      </c>
      <c r="GP420">
        <f>IF(BI420=4,GM420-GX420,0)</f>
        <v>6516.98</v>
      </c>
      <c r="GR420">
        <v>0</v>
      </c>
      <c r="GS420">
        <v>3</v>
      </c>
      <c r="GT420">
        <v>0</v>
      </c>
      <c r="GU420" t="s">
        <v>3</v>
      </c>
      <c r="GV420">
        <f>ROUND((GT420),6)</f>
        <v>0</v>
      </c>
      <c r="GW420">
        <v>1</v>
      </c>
      <c r="GX420">
        <f>ROUND(HC420*I420,2)</f>
        <v>0</v>
      </c>
      <c r="HA420">
        <v>0</v>
      </c>
      <c r="HB420">
        <v>0</v>
      </c>
      <c r="HC420">
        <f>GV420*GW420</f>
        <v>0</v>
      </c>
      <c r="HE420" t="s">
        <v>3</v>
      </c>
      <c r="HF420" t="s">
        <v>3</v>
      </c>
      <c r="HM420" t="s">
        <v>3</v>
      </c>
      <c r="HN420" t="s">
        <v>3</v>
      </c>
      <c r="HO420" t="s">
        <v>3</v>
      </c>
      <c r="HP420" t="s">
        <v>3</v>
      </c>
      <c r="HQ420" t="s">
        <v>3</v>
      </c>
      <c r="IK420">
        <v>0</v>
      </c>
    </row>
    <row r="421" spans="1:245" x14ac:dyDescent="0.2">
      <c r="A421">
        <v>18</v>
      </c>
      <c r="B421">
        <v>1</v>
      </c>
      <c r="C421">
        <v>52</v>
      </c>
      <c r="E421" t="s">
        <v>170</v>
      </c>
      <c r="F421" t="s">
        <v>24</v>
      </c>
      <c r="G421" t="s">
        <v>25</v>
      </c>
      <c r="H421" t="s">
        <v>26</v>
      </c>
      <c r="I421">
        <f>I420*J421</f>
        <v>-0.10756000000000002</v>
      </c>
      <c r="J421">
        <v>-4.0000000000000008E-2</v>
      </c>
      <c r="K421">
        <v>-0.01</v>
      </c>
      <c r="O421">
        <f>ROUND(CP421,2)</f>
        <v>-5.36</v>
      </c>
      <c r="P421">
        <f>ROUND(CQ421*I421,2)</f>
        <v>-5.36</v>
      </c>
      <c r="Q421">
        <f>ROUND(CR421*I421,2)</f>
        <v>0</v>
      </c>
      <c r="R421">
        <f>ROUND(CS421*I421,2)</f>
        <v>0</v>
      </c>
      <c r="S421">
        <f>ROUND(CT421*I421,2)</f>
        <v>0</v>
      </c>
      <c r="T421">
        <f>ROUND(CU421*I421,2)</f>
        <v>0</v>
      </c>
      <c r="U421">
        <f>CV421*I421</f>
        <v>0</v>
      </c>
      <c r="V421">
        <f>CW421*I421</f>
        <v>0</v>
      </c>
      <c r="W421">
        <f>ROUND(CX421*I421,2)</f>
        <v>0</v>
      </c>
      <c r="X421">
        <f t="shared" si="166"/>
        <v>0</v>
      </c>
      <c r="Y421">
        <f t="shared" si="166"/>
        <v>0</v>
      </c>
      <c r="AA421">
        <v>75535780</v>
      </c>
      <c r="AB421">
        <f>ROUND((AC421+AD421+AF421),6)</f>
        <v>49.83</v>
      </c>
      <c r="AC421">
        <f>ROUND((ES421),6)</f>
        <v>49.83</v>
      </c>
      <c r="AD421">
        <f>ROUND((((ET421)-(EU421))+AE421),6)</f>
        <v>0</v>
      </c>
      <c r="AE421">
        <f>ROUND((EU421),6)</f>
        <v>0</v>
      </c>
      <c r="AF421">
        <f>ROUND((EV421),6)</f>
        <v>0</v>
      </c>
      <c r="AG421">
        <f>ROUND((AP421),6)</f>
        <v>0</v>
      </c>
      <c r="AH421">
        <f>(EW421)</f>
        <v>0</v>
      </c>
      <c r="AI421">
        <f>(EX421)</f>
        <v>0</v>
      </c>
      <c r="AJ421">
        <f>(AS421)</f>
        <v>0</v>
      </c>
      <c r="AK421">
        <v>49.83</v>
      </c>
      <c r="AL421">
        <v>49.83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70</v>
      </c>
      <c r="AU421">
        <v>10</v>
      </c>
      <c r="AV421">
        <v>1</v>
      </c>
      <c r="AW421">
        <v>1</v>
      </c>
      <c r="AZ421">
        <v>1</v>
      </c>
      <c r="BA421">
        <v>1</v>
      </c>
      <c r="BB421">
        <v>1</v>
      </c>
      <c r="BC421">
        <v>1</v>
      </c>
      <c r="BD421" t="s">
        <v>3</v>
      </c>
      <c r="BE421" t="s">
        <v>3</v>
      </c>
      <c r="BF421" t="s">
        <v>3</v>
      </c>
      <c r="BG421" t="s">
        <v>3</v>
      </c>
      <c r="BH421">
        <v>3</v>
      </c>
      <c r="BI421">
        <v>4</v>
      </c>
      <c r="BJ421" t="s">
        <v>27</v>
      </c>
      <c r="BM421">
        <v>0</v>
      </c>
      <c r="BN421">
        <v>0</v>
      </c>
      <c r="BO421" t="s">
        <v>3</v>
      </c>
      <c r="BP421">
        <v>0</v>
      </c>
      <c r="BQ421">
        <v>1</v>
      </c>
      <c r="BR421">
        <v>1</v>
      </c>
      <c r="BS421">
        <v>1</v>
      </c>
      <c r="BT421">
        <v>1</v>
      </c>
      <c r="BU421">
        <v>1</v>
      </c>
      <c r="BV421">
        <v>1</v>
      </c>
      <c r="BW421">
        <v>1</v>
      </c>
      <c r="BX421">
        <v>1</v>
      </c>
      <c r="BY421" t="s">
        <v>3</v>
      </c>
      <c r="BZ421">
        <v>70</v>
      </c>
      <c r="CA421">
        <v>10</v>
      </c>
      <c r="CB421" t="s">
        <v>3</v>
      </c>
      <c r="CE421">
        <v>0</v>
      </c>
      <c r="CF421">
        <v>0</v>
      </c>
      <c r="CG421">
        <v>0</v>
      </c>
      <c r="CM421">
        <v>0</v>
      </c>
      <c r="CN421" t="s">
        <v>3</v>
      </c>
      <c r="CO421">
        <v>0</v>
      </c>
      <c r="CP421">
        <f>(P421+Q421+S421)</f>
        <v>-5.36</v>
      </c>
      <c r="CQ421">
        <f>(AC421*BC421*AW421)</f>
        <v>49.83</v>
      </c>
      <c r="CR421">
        <f>((((ET421)*BB421-(EU421)*BS421)+AE421*BS421)*AV421)</f>
        <v>0</v>
      </c>
      <c r="CS421">
        <f>(AE421*BS421*AV421)</f>
        <v>0</v>
      </c>
      <c r="CT421">
        <f>(AF421*BA421*AV421)</f>
        <v>0</v>
      </c>
      <c r="CU421">
        <f>AG421</f>
        <v>0</v>
      </c>
      <c r="CV421">
        <f>(AH421*AV421)</f>
        <v>0</v>
      </c>
      <c r="CW421">
        <f t="shared" si="167"/>
        <v>0</v>
      </c>
      <c r="CX421">
        <f t="shared" si="167"/>
        <v>0</v>
      </c>
      <c r="CY421">
        <f>((S421*BZ421)/100)</f>
        <v>0</v>
      </c>
      <c r="CZ421">
        <f>((S421*CA421)/100)</f>
        <v>0</v>
      </c>
      <c r="DC421" t="s">
        <v>3</v>
      </c>
      <c r="DD421" t="s">
        <v>3</v>
      </c>
      <c r="DE421" t="s">
        <v>3</v>
      </c>
      <c r="DF421" t="s">
        <v>3</v>
      </c>
      <c r="DG421" t="s">
        <v>3</v>
      </c>
      <c r="DH421" t="s">
        <v>3</v>
      </c>
      <c r="DI421" t="s">
        <v>3</v>
      </c>
      <c r="DJ421" t="s">
        <v>3</v>
      </c>
      <c r="DK421" t="s">
        <v>3</v>
      </c>
      <c r="DL421" t="s">
        <v>3</v>
      </c>
      <c r="DM421" t="s">
        <v>3</v>
      </c>
      <c r="DN421">
        <v>0</v>
      </c>
      <c r="DO421">
        <v>0</v>
      </c>
      <c r="DP421">
        <v>1</v>
      </c>
      <c r="DQ421">
        <v>1</v>
      </c>
      <c r="DU421">
        <v>1007</v>
      </c>
      <c r="DV421" t="s">
        <v>26</v>
      </c>
      <c r="DW421" t="s">
        <v>26</v>
      </c>
      <c r="DX421">
        <v>1</v>
      </c>
      <c r="DZ421" t="s">
        <v>3</v>
      </c>
      <c r="EA421" t="s">
        <v>3</v>
      </c>
      <c r="EB421" t="s">
        <v>3</v>
      </c>
      <c r="EC421" t="s">
        <v>3</v>
      </c>
      <c r="EE421">
        <v>75226705</v>
      </c>
      <c r="EF421">
        <v>1</v>
      </c>
      <c r="EG421" t="s">
        <v>20</v>
      </c>
      <c r="EH421">
        <v>0</v>
      </c>
      <c r="EI421" t="s">
        <v>3</v>
      </c>
      <c r="EJ421">
        <v>4</v>
      </c>
      <c r="EK421">
        <v>0</v>
      </c>
      <c r="EL421" t="s">
        <v>21</v>
      </c>
      <c r="EM421" t="s">
        <v>22</v>
      </c>
      <c r="EO421" t="s">
        <v>3</v>
      </c>
      <c r="EQ421">
        <v>0</v>
      </c>
      <c r="ER421">
        <v>49.83</v>
      </c>
      <c r="ES421">
        <v>49.83</v>
      </c>
      <c r="ET421">
        <v>0</v>
      </c>
      <c r="EU421">
        <v>0</v>
      </c>
      <c r="EV421">
        <v>0</v>
      </c>
      <c r="EW421">
        <v>0</v>
      </c>
      <c r="EX421">
        <v>0</v>
      </c>
      <c r="FQ421">
        <v>0</v>
      </c>
      <c r="FR421">
        <f>ROUND(IF(BI421=3,GM421,0),2)</f>
        <v>0</v>
      </c>
      <c r="FS421">
        <v>0</v>
      </c>
      <c r="FX421">
        <v>70</v>
      </c>
      <c r="FY421">
        <v>10</v>
      </c>
      <c r="GA421" t="s">
        <v>3</v>
      </c>
      <c r="GD421">
        <v>0</v>
      </c>
      <c r="GF421">
        <v>973433911</v>
      </c>
      <c r="GG421">
        <v>2</v>
      </c>
      <c r="GH421">
        <v>1</v>
      </c>
      <c r="GI421">
        <v>-2</v>
      </c>
      <c r="GJ421">
        <v>0</v>
      </c>
      <c r="GK421">
        <f>ROUND(R421*(R12)/100,2)</f>
        <v>0</v>
      </c>
      <c r="GL421">
        <f>ROUND(IF(AND(BH421=3,BI421=3,FS421&lt;&gt;0),P421,0),2)</f>
        <v>0</v>
      </c>
      <c r="GM421">
        <f>ROUND(O421+X421+Y421+GK421,2)+GX421</f>
        <v>-5.36</v>
      </c>
      <c r="GN421">
        <f>IF(OR(BI421=0,BI421=1),GM421-GX421,0)</f>
        <v>0</v>
      </c>
      <c r="GO421">
        <f>IF(BI421=2,GM421-GX421,0)</f>
        <v>0</v>
      </c>
      <c r="GP421">
        <f>IF(BI421=4,GM421-GX421,0)</f>
        <v>-5.36</v>
      </c>
      <c r="GR421">
        <v>0</v>
      </c>
      <c r="GS421">
        <v>3</v>
      </c>
      <c r="GT421">
        <v>0</v>
      </c>
      <c r="GU421" t="s">
        <v>3</v>
      </c>
      <c r="GV421">
        <f>ROUND((GT421),6)</f>
        <v>0</v>
      </c>
      <c r="GW421">
        <v>1</v>
      </c>
      <c r="GX421">
        <f>ROUND(HC421*I421,2)</f>
        <v>0</v>
      </c>
      <c r="HA421">
        <v>0</v>
      </c>
      <c r="HB421">
        <v>0</v>
      </c>
      <c r="HC421">
        <f>GV421*GW421</f>
        <v>0</v>
      </c>
      <c r="HE421" t="s">
        <v>3</v>
      </c>
      <c r="HF421" t="s">
        <v>3</v>
      </c>
      <c r="HM421" t="s">
        <v>167</v>
      </c>
      <c r="HN421" t="s">
        <v>3</v>
      </c>
      <c r="HO421" t="s">
        <v>3</v>
      </c>
      <c r="HP421" t="s">
        <v>3</v>
      </c>
      <c r="HQ421" t="s">
        <v>3</v>
      </c>
      <c r="IK421">
        <v>0</v>
      </c>
    </row>
    <row r="423" spans="1:245" x14ac:dyDescent="0.2">
      <c r="A423" s="2">
        <v>51</v>
      </c>
      <c r="B423" s="2">
        <f>B414</f>
        <v>1</v>
      </c>
      <c r="C423" s="2">
        <f>A414</f>
        <v>5</v>
      </c>
      <c r="D423" s="2">
        <f>ROW(A414)</f>
        <v>414</v>
      </c>
      <c r="E423" s="2"/>
      <c r="F423" s="2" t="str">
        <f>IF(F414&lt;&gt;"",F414,"")</f>
        <v/>
      </c>
      <c r="G423" s="2" t="str">
        <f>IF(G414&lt;&gt;"",G414,"")</f>
        <v>Полы</v>
      </c>
      <c r="H423" s="2">
        <v>0</v>
      </c>
      <c r="I423" s="2"/>
      <c r="J423" s="2"/>
      <c r="K423" s="2"/>
      <c r="L423" s="2"/>
      <c r="M423" s="2"/>
      <c r="N423" s="2"/>
      <c r="O423" s="2">
        <f t="shared" ref="O423:T423" si="168">ROUND(AB423,2)</f>
        <v>4318.33</v>
      </c>
      <c r="P423" s="2">
        <f t="shared" si="168"/>
        <v>233.75</v>
      </c>
      <c r="Q423" s="2">
        <f t="shared" si="168"/>
        <v>0</v>
      </c>
      <c r="R423" s="2">
        <f t="shared" si="168"/>
        <v>0</v>
      </c>
      <c r="S423" s="2">
        <f t="shared" si="168"/>
        <v>4084.58</v>
      </c>
      <c r="T423" s="2">
        <f t="shared" si="168"/>
        <v>0</v>
      </c>
      <c r="U423" s="2">
        <f>AH423</f>
        <v>14.599319999999999</v>
      </c>
      <c r="V423" s="2">
        <f>AI423</f>
        <v>0</v>
      </c>
      <c r="W423" s="2">
        <f>ROUND(AJ423,2)</f>
        <v>0</v>
      </c>
      <c r="X423" s="2">
        <f>ROUND(AK423,2)</f>
        <v>2859.21</v>
      </c>
      <c r="Y423" s="2">
        <f>ROUND(AL423,2)</f>
        <v>408.46</v>
      </c>
      <c r="Z423" s="2"/>
      <c r="AA423" s="2"/>
      <c r="AB423" s="2">
        <f>ROUND(SUMIF(AA418:AA421,"=75535780",O418:O421),2)</f>
        <v>4318.33</v>
      </c>
      <c r="AC423" s="2">
        <f>ROUND(SUMIF(AA418:AA421,"=75535780",P418:P421),2)</f>
        <v>233.75</v>
      </c>
      <c r="AD423" s="2">
        <f>ROUND(SUMIF(AA418:AA421,"=75535780",Q418:Q421),2)</f>
        <v>0</v>
      </c>
      <c r="AE423" s="2">
        <f>ROUND(SUMIF(AA418:AA421,"=75535780",R418:R421),2)</f>
        <v>0</v>
      </c>
      <c r="AF423" s="2">
        <f>ROUND(SUMIF(AA418:AA421,"=75535780",S418:S421),2)</f>
        <v>4084.58</v>
      </c>
      <c r="AG423" s="2">
        <f>ROUND(SUMIF(AA418:AA421,"=75535780",T418:T421),2)</f>
        <v>0</v>
      </c>
      <c r="AH423" s="2">
        <f>SUMIF(AA418:AA421,"=75535780",U418:U421)</f>
        <v>14.599319999999999</v>
      </c>
      <c r="AI423" s="2">
        <f>SUMIF(AA418:AA421,"=75535780",V418:V421)</f>
        <v>0</v>
      </c>
      <c r="AJ423" s="2">
        <f>ROUND(SUMIF(AA418:AA421,"=75535780",W418:W421),2)</f>
        <v>0</v>
      </c>
      <c r="AK423" s="2">
        <f>ROUND(SUMIF(AA418:AA421,"=75535780",X418:X421),2)</f>
        <v>2859.21</v>
      </c>
      <c r="AL423" s="2">
        <f>ROUND(SUMIF(AA418:AA421,"=75535780",Y418:Y421),2)</f>
        <v>408.46</v>
      </c>
      <c r="AM423" s="2"/>
      <c r="AN423" s="2"/>
      <c r="AO423" s="2">
        <f t="shared" ref="AO423:BD423" si="169">ROUND(BX423,2)</f>
        <v>0</v>
      </c>
      <c r="AP423" s="2">
        <f t="shared" si="169"/>
        <v>0</v>
      </c>
      <c r="AQ423" s="2">
        <f t="shared" si="169"/>
        <v>0</v>
      </c>
      <c r="AR423" s="2">
        <f t="shared" si="169"/>
        <v>7586</v>
      </c>
      <c r="AS423" s="2">
        <f t="shared" si="169"/>
        <v>0</v>
      </c>
      <c r="AT423" s="2">
        <f t="shared" si="169"/>
        <v>0</v>
      </c>
      <c r="AU423" s="2">
        <f t="shared" si="169"/>
        <v>7586</v>
      </c>
      <c r="AV423" s="2">
        <f t="shared" si="169"/>
        <v>233.75</v>
      </c>
      <c r="AW423" s="2">
        <f t="shared" si="169"/>
        <v>233.75</v>
      </c>
      <c r="AX423" s="2">
        <f t="shared" si="169"/>
        <v>0</v>
      </c>
      <c r="AY423" s="2">
        <f t="shared" si="169"/>
        <v>233.75</v>
      </c>
      <c r="AZ423" s="2">
        <f t="shared" si="169"/>
        <v>0</v>
      </c>
      <c r="BA423" s="2">
        <f t="shared" si="169"/>
        <v>0</v>
      </c>
      <c r="BB423" s="2">
        <f t="shared" si="169"/>
        <v>0</v>
      </c>
      <c r="BC423" s="2">
        <f t="shared" si="169"/>
        <v>0</v>
      </c>
      <c r="BD423" s="2">
        <f t="shared" si="169"/>
        <v>0</v>
      </c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>
        <f>ROUND(SUMIF(AA418:AA421,"=75535780",FQ418:FQ421),2)</f>
        <v>0</v>
      </c>
      <c r="BY423" s="2">
        <f>ROUND(SUMIF(AA418:AA421,"=75535780",FR418:FR421),2)</f>
        <v>0</v>
      </c>
      <c r="BZ423" s="2">
        <f>ROUND(SUMIF(AA418:AA421,"=75535780",GL418:GL421),2)</f>
        <v>0</v>
      </c>
      <c r="CA423" s="2">
        <f>ROUND(SUMIF(AA418:AA421,"=75535780",GM418:GM421),2)</f>
        <v>7586</v>
      </c>
      <c r="CB423" s="2">
        <f>ROUND(SUMIF(AA418:AA421,"=75535780",GN418:GN421),2)</f>
        <v>0</v>
      </c>
      <c r="CC423" s="2">
        <f>ROUND(SUMIF(AA418:AA421,"=75535780",GO418:GO421),2)</f>
        <v>0</v>
      </c>
      <c r="CD423" s="2">
        <f>ROUND(SUMIF(AA418:AA421,"=75535780",GP418:GP421),2)</f>
        <v>7586</v>
      </c>
      <c r="CE423" s="2">
        <f>AC423-BX423</f>
        <v>233.75</v>
      </c>
      <c r="CF423" s="2">
        <f>AC423-BY423</f>
        <v>233.75</v>
      </c>
      <c r="CG423" s="2">
        <f>BX423-BZ423</f>
        <v>0</v>
      </c>
      <c r="CH423" s="2">
        <f>AC423-BX423-BY423+BZ423</f>
        <v>233.75</v>
      </c>
      <c r="CI423" s="2">
        <f>BY423-BZ423</f>
        <v>0</v>
      </c>
      <c r="CJ423" s="2">
        <f>ROUND(SUMIF(AA418:AA421,"=75535780",GX418:GX421),2)</f>
        <v>0</v>
      </c>
      <c r="CK423" s="2">
        <f>ROUND(SUMIF(AA418:AA421,"=75535780",GY418:GY421),2)</f>
        <v>0</v>
      </c>
      <c r="CL423" s="2">
        <f>ROUND(SUMIF(AA418:AA421,"=75535780",GZ418:GZ421),2)</f>
        <v>0</v>
      </c>
      <c r="CM423" s="2">
        <f>ROUND(SUMIF(AA418:AA421,"=75535780",HD418:HD421),2)</f>
        <v>0</v>
      </c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3"/>
      <c r="DH423" s="3"/>
      <c r="DI423" s="3"/>
      <c r="DJ423" s="3"/>
      <c r="DK423" s="3"/>
      <c r="DL423" s="3"/>
      <c r="DM423" s="3"/>
      <c r="DN423" s="3"/>
      <c r="DO423" s="3"/>
      <c r="DP423" s="3"/>
      <c r="DQ423" s="3"/>
      <c r="DR423" s="3"/>
      <c r="DS423" s="3"/>
      <c r="DT423" s="3"/>
      <c r="DU423" s="3"/>
      <c r="DV423" s="3"/>
      <c r="DW423" s="3"/>
      <c r="DX423" s="3"/>
      <c r="DY423" s="3"/>
      <c r="DZ423" s="3"/>
      <c r="EA423" s="3"/>
      <c r="EB423" s="3"/>
      <c r="EC423" s="3"/>
      <c r="ED423" s="3"/>
      <c r="EE423" s="3"/>
      <c r="EF423" s="3"/>
      <c r="EG423" s="3"/>
      <c r="EH423" s="3"/>
      <c r="EI423" s="3"/>
      <c r="EJ423" s="3"/>
      <c r="EK423" s="3"/>
      <c r="EL423" s="3"/>
      <c r="EM423" s="3"/>
      <c r="EN423" s="3"/>
      <c r="EO423" s="3"/>
      <c r="EP423" s="3"/>
      <c r="EQ423" s="3"/>
      <c r="ER423" s="3"/>
      <c r="ES423" s="3"/>
      <c r="ET423" s="3"/>
      <c r="EU423" s="3"/>
      <c r="EV423" s="3"/>
      <c r="EW423" s="3"/>
      <c r="EX423" s="3"/>
      <c r="EY423" s="3"/>
      <c r="EZ423" s="3"/>
      <c r="FA423" s="3"/>
      <c r="FB423" s="3"/>
      <c r="FC423" s="3"/>
      <c r="FD423" s="3"/>
      <c r="FE423" s="3"/>
      <c r="FF423" s="3"/>
      <c r="FG423" s="3"/>
      <c r="FH423" s="3"/>
      <c r="FI423" s="3"/>
      <c r="FJ423" s="3"/>
      <c r="FK423" s="3"/>
      <c r="FL423" s="3"/>
      <c r="FM423" s="3"/>
      <c r="FN423" s="3"/>
      <c r="FO423" s="3"/>
      <c r="FP423" s="3"/>
      <c r="FQ423" s="3"/>
      <c r="FR423" s="3"/>
      <c r="FS423" s="3"/>
      <c r="FT423" s="3"/>
      <c r="FU423" s="3"/>
      <c r="FV423" s="3"/>
      <c r="FW423" s="3"/>
      <c r="FX423" s="3"/>
      <c r="FY423" s="3"/>
      <c r="FZ423" s="3"/>
      <c r="GA423" s="3"/>
      <c r="GB423" s="3"/>
      <c r="GC423" s="3"/>
      <c r="GD423" s="3"/>
      <c r="GE423" s="3"/>
      <c r="GF423" s="3"/>
      <c r="GG423" s="3"/>
      <c r="GH423" s="3"/>
      <c r="GI423" s="3"/>
      <c r="GJ423" s="3"/>
      <c r="GK423" s="3"/>
      <c r="GL423" s="3"/>
      <c r="GM423" s="3"/>
      <c r="GN423" s="3"/>
      <c r="GO423" s="3"/>
      <c r="GP423" s="3"/>
      <c r="GQ423" s="3"/>
      <c r="GR423" s="3"/>
      <c r="GS423" s="3"/>
      <c r="GT423" s="3"/>
      <c r="GU423" s="3"/>
      <c r="GV423" s="3"/>
      <c r="GW423" s="3"/>
      <c r="GX423" s="3">
        <v>0</v>
      </c>
    </row>
    <row r="425" spans="1:245" x14ac:dyDescent="0.2">
      <c r="A425" s="4">
        <v>50</v>
      </c>
      <c r="B425" s="4">
        <v>0</v>
      </c>
      <c r="C425" s="4">
        <v>0</v>
      </c>
      <c r="D425" s="4">
        <v>1</v>
      </c>
      <c r="E425" s="4">
        <v>201</v>
      </c>
      <c r="F425" s="4">
        <f>ROUND(Source!O423,O425)</f>
        <v>4318.33</v>
      </c>
      <c r="G425" s="4" t="s">
        <v>28</v>
      </c>
      <c r="H425" s="4" t="s">
        <v>29</v>
      </c>
      <c r="I425" s="4"/>
      <c r="J425" s="4"/>
      <c r="K425" s="4">
        <v>201</v>
      </c>
      <c r="L425" s="4">
        <v>1</v>
      </c>
      <c r="M425" s="4">
        <v>3</v>
      </c>
      <c r="N425" s="4" t="s">
        <v>3</v>
      </c>
      <c r="O425" s="4">
        <v>2</v>
      </c>
      <c r="P425" s="4"/>
      <c r="Q425" s="4"/>
      <c r="R425" s="4"/>
      <c r="S425" s="4"/>
      <c r="T425" s="4"/>
      <c r="U425" s="4"/>
      <c r="V425" s="4"/>
      <c r="W425" s="4">
        <v>4318.33</v>
      </c>
      <c r="X425" s="4">
        <v>1</v>
      </c>
      <c r="Y425" s="4">
        <v>4318.33</v>
      </c>
      <c r="Z425" s="4"/>
      <c r="AA425" s="4"/>
      <c r="AB425" s="4"/>
    </row>
    <row r="426" spans="1:245" x14ac:dyDescent="0.2">
      <c r="A426" s="4">
        <v>50</v>
      </c>
      <c r="B426" s="4">
        <v>0</v>
      </c>
      <c r="C426" s="4">
        <v>0</v>
      </c>
      <c r="D426" s="4">
        <v>1</v>
      </c>
      <c r="E426" s="4">
        <v>202</v>
      </c>
      <c r="F426" s="4">
        <f>ROUND(Source!P423,O426)</f>
        <v>233.75</v>
      </c>
      <c r="G426" s="4" t="s">
        <v>30</v>
      </c>
      <c r="H426" s="4" t="s">
        <v>31</v>
      </c>
      <c r="I426" s="4"/>
      <c r="J426" s="4"/>
      <c r="K426" s="4">
        <v>202</v>
      </c>
      <c r="L426" s="4">
        <v>2</v>
      </c>
      <c r="M426" s="4">
        <v>3</v>
      </c>
      <c r="N426" s="4" t="s">
        <v>3</v>
      </c>
      <c r="O426" s="4">
        <v>2</v>
      </c>
      <c r="P426" s="4"/>
      <c r="Q426" s="4"/>
      <c r="R426" s="4"/>
      <c r="S426" s="4"/>
      <c r="T426" s="4"/>
      <c r="U426" s="4"/>
      <c r="V426" s="4"/>
      <c r="W426" s="4">
        <v>233.75</v>
      </c>
      <c r="X426" s="4">
        <v>1</v>
      </c>
      <c r="Y426" s="4">
        <v>233.75</v>
      </c>
      <c r="Z426" s="4"/>
      <c r="AA426" s="4"/>
      <c r="AB426" s="4"/>
    </row>
    <row r="427" spans="1:245" x14ac:dyDescent="0.2">
      <c r="A427" s="4">
        <v>50</v>
      </c>
      <c r="B427" s="4">
        <v>0</v>
      </c>
      <c r="C427" s="4">
        <v>0</v>
      </c>
      <c r="D427" s="4">
        <v>1</v>
      </c>
      <c r="E427" s="4">
        <v>222</v>
      </c>
      <c r="F427" s="4">
        <f>ROUND(Source!AO423,O427)</f>
        <v>0</v>
      </c>
      <c r="G427" s="4" t="s">
        <v>32</v>
      </c>
      <c r="H427" s="4" t="s">
        <v>33</v>
      </c>
      <c r="I427" s="4"/>
      <c r="J427" s="4"/>
      <c r="K427" s="4">
        <v>222</v>
      </c>
      <c r="L427" s="4">
        <v>3</v>
      </c>
      <c r="M427" s="4">
        <v>3</v>
      </c>
      <c r="N427" s="4" t="s">
        <v>3</v>
      </c>
      <c r="O427" s="4">
        <v>2</v>
      </c>
      <c r="P427" s="4"/>
      <c r="Q427" s="4"/>
      <c r="R427" s="4"/>
      <c r="S427" s="4"/>
      <c r="T427" s="4"/>
      <c r="U427" s="4"/>
      <c r="V427" s="4"/>
      <c r="W427" s="4">
        <v>0</v>
      </c>
      <c r="X427" s="4">
        <v>1</v>
      </c>
      <c r="Y427" s="4">
        <v>0</v>
      </c>
      <c r="Z427" s="4"/>
      <c r="AA427" s="4"/>
      <c r="AB427" s="4"/>
    </row>
    <row r="428" spans="1:245" x14ac:dyDescent="0.2">
      <c r="A428" s="4">
        <v>50</v>
      </c>
      <c r="B428" s="4">
        <v>0</v>
      </c>
      <c r="C428" s="4">
        <v>0</v>
      </c>
      <c r="D428" s="4">
        <v>1</v>
      </c>
      <c r="E428" s="4">
        <v>225</v>
      </c>
      <c r="F428" s="4">
        <f>ROUND(Source!AV423,O428)</f>
        <v>233.75</v>
      </c>
      <c r="G428" s="4" t="s">
        <v>34</v>
      </c>
      <c r="H428" s="4" t="s">
        <v>35</v>
      </c>
      <c r="I428" s="4"/>
      <c r="J428" s="4"/>
      <c r="K428" s="4">
        <v>225</v>
      </c>
      <c r="L428" s="4">
        <v>4</v>
      </c>
      <c r="M428" s="4">
        <v>3</v>
      </c>
      <c r="N428" s="4" t="s">
        <v>3</v>
      </c>
      <c r="O428" s="4">
        <v>2</v>
      </c>
      <c r="P428" s="4"/>
      <c r="Q428" s="4"/>
      <c r="R428" s="4"/>
      <c r="S428" s="4"/>
      <c r="T428" s="4"/>
      <c r="U428" s="4"/>
      <c r="V428" s="4"/>
      <c r="W428" s="4">
        <v>233.75</v>
      </c>
      <c r="X428" s="4">
        <v>1</v>
      </c>
      <c r="Y428" s="4">
        <v>233.75</v>
      </c>
      <c r="Z428" s="4"/>
      <c r="AA428" s="4"/>
      <c r="AB428" s="4"/>
    </row>
    <row r="429" spans="1:245" x14ac:dyDescent="0.2">
      <c r="A429" s="4">
        <v>50</v>
      </c>
      <c r="B429" s="4">
        <v>0</v>
      </c>
      <c r="C429" s="4">
        <v>0</v>
      </c>
      <c r="D429" s="4">
        <v>1</v>
      </c>
      <c r="E429" s="4">
        <v>226</v>
      </c>
      <c r="F429" s="4">
        <f>ROUND(Source!AW423,O429)</f>
        <v>233.75</v>
      </c>
      <c r="G429" s="4" t="s">
        <v>36</v>
      </c>
      <c r="H429" s="4" t="s">
        <v>37</v>
      </c>
      <c r="I429" s="4"/>
      <c r="J429" s="4"/>
      <c r="K429" s="4">
        <v>226</v>
      </c>
      <c r="L429" s="4">
        <v>5</v>
      </c>
      <c r="M429" s="4">
        <v>3</v>
      </c>
      <c r="N429" s="4" t="s">
        <v>3</v>
      </c>
      <c r="O429" s="4">
        <v>2</v>
      </c>
      <c r="P429" s="4"/>
      <c r="Q429" s="4"/>
      <c r="R429" s="4"/>
      <c r="S429" s="4"/>
      <c r="T429" s="4"/>
      <c r="U429" s="4"/>
      <c r="V429" s="4"/>
      <c r="W429" s="4">
        <v>233.75</v>
      </c>
      <c r="X429" s="4">
        <v>1</v>
      </c>
      <c r="Y429" s="4">
        <v>233.75</v>
      </c>
      <c r="Z429" s="4"/>
      <c r="AA429" s="4"/>
      <c r="AB429" s="4"/>
    </row>
    <row r="430" spans="1:245" x14ac:dyDescent="0.2">
      <c r="A430" s="4">
        <v>50</v>
      </c>
      <c r="B430" s="4">
        <v>0</v>
      </c>
      <c r="C430" s="4">
        <v>0</v>
      </c>
      <c r="D430" s="4">
        <v>1</v>
      </c>
      <c r="E430" s="4">
        <v>227</v>
      </c>
      <c r="F430" s="4">
        <f>ROUND(Source!AX423,O430)</f>
        <v>0</v>
      </c>
      <c r="G430" s="4" t="s">
        <v>38</v>
      </c>
      <c r="H430" s="4" t="s">
        <v>39</v>
      </c>
      <c r="I430" s="4"/>
      <c r="J430" s="4"/>
      <c r="K430" s="4">
        <v>227</v>
      </c>
      <c r="L430" s="4">
        <v>6</v>
      </c>
      <c r="M430" s="4">
        <v>3</v>
      </c>
      <c r="N430" s="4" t="s">
        <v>3</v>
      </c>
      <c r="O430" s="4">
        <v>2</v>
      </c>
      <c r="P430" s="4"/>
      <c r="Q430" s="4"/>
      <c r="R430" s="4"/>
      <c r="S430" s="4"/>
      <c r="T430" s="4"/>
      <c r="U430" s="4"/>
      <c r="V430" s="4"/>
      <c r="W430" s="4">
        <v>0</v>
      </c>
      <c r="X430" s="4">
        <v>1</v>
      </c>
      <c r="Y430" s="4">
        <v>0</v>
      </c>
      <c r="Z430" s="4"/>
      <c r="AA430" s="4"/>
      <c r="AB430" s="4"/>
    </row>
    <row r="431" spans="1:245" x14ac:dyDescent="0.2">
      <c r="A431" s="4">
        <v>50</v>
      </c>
      <c r="B431" s="4">
        <v>0</v>
      </c>
      <c r="C431" s="4">
        <v>0</v>
      </c>
      <c r="D431" s="4">
        <v>1</v>
      </c>
      <c r="E431" s="4">
        <v>228</v>
      </c>
      <c r="F431" s="4">
        <f>ROUND(Source!AY423,O431)</f>
        <v>233.75</v>
      </c>
      <c r="G431" s="4" t="s">
        <v>40</v>
      </c>
      <c r="H431" s="4" t="s">
        <v>41</v>
      </c>
      <c r="I431" s="4"/>
      <c r="J431" s="4"/>
      <c r="K431" s="4">
        <v>228</v>
      </c>
      <c r="L431" s="4">
        <v>7</v>
      </c>
      <c r="M431" s="4">
        <v>3</v>
      </c>
      <c r="N431" s="4" t="s">
        <v>3</v>
      </c>
      <c r="O431" s="4">
        <v>2</v>
      </c>
      <c r="P431" s="4"/>
      <c r="Q431" s="4"/>
      <c r="R431" s="4"/>
      <c r="S431" s="4"/>
      <c r="T431" s="4"/>
      <c r="U431" s="4"/>
      <c r="V431" s="4"/>
      <c r="W431" s="4">
        <v>233.75</v>
      </c>
      <c r="X431" s="4">
        <v>1</v>
      </c>
      <c r="Y431" s="4">
        <v>233.75</v>
      </c>
      <c r="Z431" s="4"/>
      <c r="AA431" s="4"/>
      <c r="AB431" s="4"/>
    </row>
    <row r="432" spans="1:245" x14ac:dyDescent="0.2">
      <c r="A432" s="4">
        <v>50</v>
      </c>
      <c r="B432" s="4">
        <v>0</v>
      </c>
      <c r="C432" s="4">
        <v>0</v>
      </c>
      <c r="D432" s="4">
        <v>1</v>
      </c>
      <c r="E432" s="4">
        <v>216</v>
      </c>
      <c r="F432" s="4">
        <f>ROUND(Source!AP423,O432)</f>
        <v>0</v>
      </c>
      <c r="G432" s="4" t="s">
        <v>42</v>
      </c>
      <c r="H432" s="4" t="s">
        <v>43</v>
      </c>
      <c r="I432" s="4"/>
      <c r="J432" s="4"/>
      <c r="K432" s="4">
        <v>216</v>
      </c>
      <c r="L432" s="4">
        <v>8</v>
      </c>
      <c r="M432" s="4">
        <v>3</v>
      </c>
      <c r="N432" s="4" t="s">
        <v>3</v>
      </c>
      <c r="O432" s="4">
        <v>2</v>
      </c>
      <c r="P432" s="4"/>
      <c r="Q432" s="4"/>
      <c r="R432" s="4"/>
      <c r="S432" s="4"/>
      <c r="T432" s="4"/>
      <c r="U432" s="4"/>
      <c r="V432" s="4"/>
      <c r="W432" s="4">
        <v>0</v>
      </c>
      <c r="X432" s="4">
        <v>1</v>
      </c>
      <c r="Y432" s="4">
        <v>0</v>
      </c>
      <c r="Z432" s="4"/>
      <c r="AA432" s="4"/>
      <c r="AB432" s="4"/>
    </row>
    <row r="433" spans="1:28" x14ac:dyDescent="0.2">
      <c r="A433" s="4">
        <v>50</v>
      </c>
      <c r="B433" s="4">
        <v>0</v>
      </c>
      <c r="C433" s="4">
        <v>0</v>
      </c>
      <c r="D433" s="4">
        <v>1</v>
      </c>
      <c r="E433" s="4">
        <v>223</v>
      </c>
      <c r="F433" s="4">
        <f>ROUND(Source!AQ423,O433)</f>
        <v>0</v>
      </c>
      <c r="G433" s="4" t="s">
        <v>44</v>
      </c>
      <c r="H433" s="4" t="s">
        <v>45</v>
      </c>
      <c r="I433" s="4"/>
      <c r="J433" s="4"/>
      <c r="K433" s="4">
        <v>223</v>
      </c>
      <c r="L433" s="4">
        <v>9</v>
      </c>
      <c r="M433" s="4">
        <v>3</v>
      </c>
      <c r="N433" s="4" t="s">
        <v>3</v>
      </c>
      <c r="O433" s="4">
        <v>2</v>
      </c>
      <c r="P433" s="4"/>
      <c r="Q433" s="4"/>
      <c r="R433" s="4"/>
      <c r="S433" s="4"/>
      <c r="T433" s="4"/>
      <c r="U433" s="4"/>
      <c r="V433" s="4"/>
      <c r="W433" s="4">
        <v>0</v>
      </c>
      <c r="X433" s="4">
        <v>1</v>
      </c>
      <c r="Y433" s="4">
        <v>0</v>
      </c>
      <c r="Z433" s="4"/>
      <c r="AA433" s="4"/>
      <c r="AB433" s="4"/>
    </row>
    <row r="434" spans="1:28" x14ac:dyDescent="0.2">
      <c r="A434" s="4">
        <v>50</v>
      </c>
      <c r="B434" s="4">
        <v>0</v>
      </c>
      <c r="C434" s="4">
        <v>0</v>
      </c>
      <c r="D434" s="4">
        <v>1</v>
      </c>
      <c r="E434" s="4">
        <v>229</v>
      </c>
      <c r="F434" s="4">
        <f>ROUND(Source!AZ423,O434)</f>
        <v>0</v>
      </c>
      <c r="G434" s="4" t="s">
        <v>46</v>
      </c>
      <c r="H434" s="4" t="s">
        <v>47</v>
      </c>
      <c r="I434" s="4"/>
      <c r="J434" s="4"/>
      <c r="K434" s="4">
        <v>229</v>
      </c>
      <c r="L434" s="4">
        <v>10</v>
      </c>
      <c r="M434" s="4">
        <v>3</v>
      </c>
      <c r="N434" s="4" t="s">
        <v>3</v>
      </c>
      <c r="O434" s="4">
        <v>2</v>
      </c>
      <c r="P434" s="4"/>
      <c r="Q434" s="4"/>
      <c r="R434" s="4"/>
      <c r="S434" s="4"/>
      <c r="T434" s="4"/>
      <c r="U434" s="4"/>
      <c r="V434" s="4"/>
      <c r="W434" s="4">
        <v>0</v>
      </c>
      <c r="X434" s="4">
        <v>1</v>
      </c>
      <c r="Y434" s="4">
        <v>0</v>
      </c>
      <c r="Z434" s="4"/>
      <c r="AA434" s="4"/>
      <c r="AB434" s="4"/>
    </row>
    <row r="435" spans="1:28" x14ac:dyDescent="0.2">
      <c r="A435" s="4">
        <v>50</v>
      </c>
      <c r="B435" s="4">
        <v>0</v>
      </c>
      <c r="C435" s="4">
        <v>0</v>
      </c>
      <c r="D435" s="4">
        <v>1</v>
      </c>
      <c r="E435" s="4">
        <v>203</v>
      </c>
      <c r="F435" s="4">
        <f>ROUND(Source!Q423,O435)</f>
        <v>0</v>
      </c>
      <c r="G435" s="4" t="s">
        <v>48</v>
      </c>
      <c r="H435" s="4" t="s">
        <v>49</v>
      </c>
      <c r="I435" s="4"/>
      <c r="J435" s="4"/>
      <c r="K435" s="4">
        <v>203</v>
      </c>
      <c r="L435" s="4">
        <v>11</v>
      </c>
      <c r="M435" s="4">
        <v>3</v>
      </c>
      <c r="N435" s="4" t="s">
        <v>3</v>
      </c>
      <c r="O435" s="4">
        <v>2</v>
      </c>
      <c r="P435" s="4"/>
      <c r="Q435" s="4"/>
      <c r="R435" s="4"/>
      <c r="S435" s="4"/>
      <c r="T435" s="4"/>
      <c r="U435" s="4"/>
      <c r="V435" s="4"/>
      <c r="W435" s="4">
        <v>0</v>
      </c>
      <c r="X435" s="4">
        <v>1</v>
      </c>
      <c r="Y435" s="4">
        <v>0</v>
      </c>
      <c r="Z435" s="4"/>
      <c r="AA435" s="4"/>
      <c r="AB435" s="4"/>
    </row>
    <row r="436" spans="1:28" x14ac:dyDescent="0.2">
      <c r="A436" s="4">
        <v>50</v>
      </c>
      <c r="B436" s="4">
        <v>0</v>
      </c>
      <c r="C436" s="4">
        <v>0</v>
      </c>
      <c r="D436" s="4">
        <v>1</v>
      </c>
      <c r="E436" s="4">
        <v>231</v>
      </c>
      <c r="F436" s="4">
        <f>ROUND(Source!BB423,O436)</f>
        <v>0</v>
      </c>
      <c r="G436" s="4" t="s">
        <v>50</v>
      </c>
      <c r="H436" s="4" t="s">
        <v>51</v>
      </c>
      <c r="I436" s="4"/>
      <c r="J436" s="4"/>
      <c r="K436" s="4">
        <v>231</v>
      </c>
      <c r="L436" s="4">
        <v>12</v>
      </c>
      <c r="M436" s="4">
        <v>3</v>
      </c>
      <c r="N436" s="4" t="s">
        <v>3</v>
      </c>
      <c r="O436" s="4">
        <v>2</v>
      </c>
      <c r="P436" s="4"/>
      <c r="Q436" s="4"/>
      <c r="R436" s="4"/>
      <c r="S436" s="4"/>
      <c r="T436" s="4"/>
      <c r="U436" s="4"/>
      <c r="V436" s="4"/>
      <c r="W436" s="4">
        <v>0</v>
      </c>
      <c r="X436" s="4">
        <v>1</v>
      </c>
      <c r="Y436" s="4">
        <v>0</v>
      </c>
      <c r="Z436" s="4"/>
      <c r="AA436" s="4"/>
      <c r="AB436" s="4"/>
    </row>
    <row r="437" spans="1:28" x14ac:dyDescent="0.2">
      <c r="A437" s="4">
        <v>50</v>
      </c>
      <c r="B437" s="4">
        <v>0</v>
      </c>
      <c r="C437" s="4">
        <v>0</v>
      </c>
      <c r="D437" s="4">
        <v>1</v>
      </c>
      <c r="E437" s="4">
        <v>204</v>
      </c>
      <c r="F437" s="4">
        <f>ROUND(Source!R423,O437)</f>
        <v>0</v>
      </c>
      <c r="G437" s="4" t="s">
        <v>52</v>
      </c>
      <c r="H437" s="4" t="s">
        <v>53</v>
      </c>
      <c r="I437" s="4"/>
      <c r="J437" s="4"/>
      <c r="K437" s="4">
        <v>204</v>
      </c>
      <c r="L437" s="4">
        <v>13</v>
      </c>
      <c r="M437" s="4">
        <v>3</v>
      </c>
      <c r="N437" s="4" t="s">
        <v>3</v>
      </c>
      <c r="O437" s="4">
        <v>2</v>
      </c>
      <c r="P437" s="4"/>
      <c r="Q437" s="4"/>
      <c r="R437" s="4"/>
      <c r="S437" s="4"/>
      <c r="T437" s="4"/>
      <c r="U437" s="4"/>
      <c r="V437" s="4"/>
      <c r="W437" s="4">
        <v>0</v>
      </c>
      <c r="X437" s="4">
        <v>1</v>
      </c>
      <c r="Y437" s="4">
        <v>0</v>
      </c>
      <c r="Z437" s="4"/>
      <c r="AA437" s="4"/>
      <c r="AB437" s="4"/>
    </row>
    <row r="438" spans="1:28" x14ac:dyDescent="0.2">
      <c r="A438" s="4">
        <v>50</v>
      </c>
      <c r="B438" s="4">
        <v>0</v>
      </c>
      <c r="C438" s="4">
        <v>0</v>
      </c>
      <c r="D438" s="4">
        <v>1</v>
      </c>
      <c r="E438" s="4">
        <v>205</v>
      </c>
      <c r="F438" s="4">
        <f>ROUND(Source!S423,O438)</f>
        <v>4084.58</v>
      </c>
      <c r="G438" s="4" t="s">
        <v>54</v>
      </c>
      <c r="H438" s="4" t="s">
        <v>55</v>
      </c>
      <c r="I438" s="4"/>
      <c r="J438" s="4"/>
      <c r="K438" s="4">
        <v>205</v>
      </c>
      <c r="L438" s="4">
        <v>14</v>
      </c>
      <c r="M438" s="4">
        <v>3</v>
      </c>
      <c r="N438" s="4" t="s">
        <v>3</v>
      </c>
      <c r="O438" s="4">
        <v>2</v>
      </c>
      <c r="P438" s="4"/>
      <c r="Q438" s="4"/>
      <c r="R438" s="4"/>
      <c r="S438" s="4"/>
      <c r="T438" s="4"/>
      <c r="U438" s="4"/>
      <c r="V438" s="4"/>
      <c r="W438" s="4">
        <v>4084.58</v>
      </c>
      <c r="X438" s="4">
        <v>1</v>
      </c>
      <c r="Y438" s="4">
        <v>4084.58</v>
      </c>
      <c r="Z438" s="4"/>
      <c r="AA438" s="4"/>
      <c r="AB438" s="4"/>
    </row>
    <row r="439" spans="1:28" x14ac:dyDescent="0.2">
      <c r="A439" s="4">
        <v>50</v>
      </c>
      <c r="B439" s="4">
        <v>0</v>
      </c>
      <c r="C439" s="4">
        <v>0</v>
      </c>
      <c r="D439" s="4">
        <v>1</v>
      </c>
      <c r="E439" s="4">
        <v>232</v>
      </c>
      <c r="F439" s="4">
        <f>ROUND(Source!BC423,O439)</f>
        <v>0</v>
      </c>
      <c r="G439" s="4" t="s">
        <v>56</v>
      </c>
      <c r="H439" s="4" t="s">
        <v>57</v>
      </c>
      <c r="I439" s="4"/>
      <c r="J439" s="4"/>
      <c r="K439" s="4">
        <v>232</v>
      </c>
      <c r="L439" s="4">
        <v>15</v>
      </c>
      <c r="M439" s="4">
        <v>3</v>
      </c>
      <c r="N439" s="4" t="s">
        <v>3</v>
      </c>
      <c r="O439" s="4">
        <v>2</v>
      </c>
      <c r="P439" s="4"/>
      <c r="Q439" s="4"/>
      <c r="R439" s="4"/>
      <c r="S439" s="4"/>
      <c r="T439" s="4"/>
      <c r="U439" s="4"/>
      <c r="V439" s="4"/>
      <c r="W439" s="4">
        <v>0</v>
      </c>
      <c r="X439" s="4">
        <v>1</v>
      </c>
      <c r="Y439" s="4">
        <v>0</v>
      </c>
      <c r="Z439" s="4"/>
      <c r="AA439" s="4"/>
      <c r="AB439" s="4"/>
    </row>
    <row r="440" spans="1:28" x14ac:dyDescent="0.2">
      <c r="A440" s="4">
        <v>50</v>
      </c>
      <c r="B440" s="4">
        <v>0</v>
      </c>
      <c r="C440" s="4">
        <v>0</v>
      </c>
      <c r="D440" s="4">
        <v>1</v>
      </c>
      <c r="E440" s="4">
        <v>214</v>
      </c>
      <c r="F440" s="4">
        <f>ROUND(Source!AS423,O440)</f>
        <v>0</v>
      </c>
      <c r="G440" s="4" t="s">
        <v>58</v>
      </c>
      <c r="H440" s="4" t="s">
        <v>59</v>
      </c>
      <c r="I440" s="4"/>
      <c r="J440" s="4"/>
      <c r="K440" s="4">
        <v>214</v>
      </c>
      <c r="L440" s="4">
        <v>16</v>
      </c>
      <c r="M440" s="4">
        <v>3</v>
      </c>
      <c r="N440" s="4" t="s">
        <v>3</v>
      </c>
      <c r="O440" s="4">
        <v>2</v>
      </c>
      <c r="P440" s="4"/>
      <c r="Q440" s="4"/>
      <c r="R440" s="4"/>
      <c r="S440" s="4"/>
      <c r="T440" s="4"/>
      <c r="U440" s="4"/>
      <c r="V440" s="4"/>
      <c r="W440" s="4">
        <v>0</v>
      </c>
      <c r="X440" s="4">
        <v>1</v>
      </c>
      <c r="Y440" s="4">
        <v>0</v>
      </c>
      <c r="Z440" s="4"/>
      <c r="AA440" s="4"/>
      <c r="AB440" s="4"/>
    </row>
    <row r="441" spans="1:28" x14ac:dyDescent="0.2">
      <c r="A441" s="4">
        <v>50</v>
      </c>
      <c r="B441" s="4">
        <v>0</v>
      </c>
      <c r="C441" s="4">
        <v>0</v>
      </c>
      <c r="D441" s="4">
        <v>1</v>
      </c>
      <c r="E441" s="4">
        <v>215</v>
      </c>
      <c r="F441" s="4">
        <f>ROUND(Source!AT423,O441)</f>
        <v>0</v>
      </c>
      <c r="G441" s="4" t="s">
        <v>60</v>
      </c>
      <c r="H441" s="4" t="s">
        <v>61</v>
      </c>
      <c r="I441" s="4"/>
      <c r="J441" s="4"/>
      <c r="K441" s="4">
        <v>215</v>
      </c>
      <c r="L441" s="4">
        <v>17</v>
      </c>
      <c r="M441" s="4">
        <v>3</v>
      </c>
      <c r="N441" s="4" t="s">
        <v>3</v>
      </c>
      <c r="O441" s="4">
        <v>2</v>
      </c>
      <c r="P441" s="4"/>
      <c r="Q441" s="4"/>
      <c r="R441" s="4"/>
      <c r="S441" s="4"/>
      <c r="T441" s="4"/>
      <c r="U441" s="4"/>
      <c r="V441" s="4"/>
      <c r="W441" s="4">
        <v>0</v>
      </c>
      <c r="X441" s="4">
        <v>1</v>
      </c>
      <c r="Y441" s="4">
        <v>0</v>
      </c>
      <c r="Z441" s="4"/>
      <c r="AA441" s="4"/>
      <c r="AB441" s="4"/>
    </row>
    <row r="442" spans="1:28" x14ac:dyDescent="0.2">
      <c r="A442" s="4">
        <v>50</v>
      </c>
      <c r="B442" s="4">
        <v>0</v>
      </c>
      <c r="C442" s="4">
        <v>0</v>
      </c>
      <c r="D442" s="4">
        <v>1</v>
      </c>
      <c r="E442" s="4">
        <v>217</v>
      </c>
      <c r="F442" s="4">
        <f>ROUND(Source!AU423,O442)</f>
        <v>7586</v>
      </c>
      <c r="G442" s="4" t="s">
        <v>62</v>
      </c>
      <c r="H442" s="4" t="s">
        <v>63</v>
      </c>
      <c r="I442" s="4"/>
      <c r="J442" s="4"/>
      <c r="K442" s="4">
        <v>217</v>
      </c>
      <c r="L442" s="4">
        <v>18</v>
      </c>
      <c r="M442" s="4">
        <v>3</v>
      </c>
      <c r="N442" s="4" t="s">
        <v>3</v>
      </c>
      <c r="O442" s="4">
        <v>2</v>
      </c>
      <c r="P442" s="4"/>
      <c r="Q442" s="4"/>
      <c r="R442" s="4"/>
      <c r="S442" s="4"/>
      <c r="T442" s="4"/>
      <c r="U442" s="4"/>
      <c r="V442" s="4"/>
      <c r="W442" s="4">
        <v>7586</v>
      </c>
      <c r="X442" s="4">
        <v>1</v>
      </c>
      <c r="Y442" s="4">
        <v>7586</v>
      </c>
      <c r="Z442" s="4"/>
      <c r="AA442" s="4"/>
      <c r="AB442" s="4"/>
    </row>
    <row r="443" spans="1:28" x14ac:dyDescent="0.2">
      <c r="A443" s="4">
        <v>50</v>
      </c>
      <c r="B443" s="4">
        <v>0</v>
      </c>
      <c r="C443" s="4">
        <v>0</v>
      </c>
      <c r="D443" s="4">
        <v>1</v>
      </c>
      <c r="E443" s="4">
        <v>230</v>
      </c>
      <c r="F443" s="4">
        <f>ROUND(Source!BA423,O443)</f>
        <v>0</v>
      </c>
      <c r="G443" s="4" t="s">
        <v>64</v>
      </c>
      <c r="H443" s="4" t="s">
        <v>65</v>
      </c>
      <c r="I443" s="4"/>
      <c r="J443" s="4"/>
      <c r="K443" s="4">
        <v>230</v>
      </c>
      <c r="L443" s="4">
        <v>19</v>
      </c>
      <c r="M443" s="4">
        <v>3</v>
      </c>
      <c r="N443" s="4" t="s">
        <v>3</v>
      </c>
      <c r="O443" s="4">
        <v>2</v>
      </c>
      <c r="P443" s="4"/>
      <c r="Q443" s="4"/>
      <c r="R443" s="4"/>
      <c r="S443" s="4"/>
      <c r="T443" s="4"/>
      <c r="U443" s="4"/>
      <c r="V443" s="4"/>
      <c r="W443" s="4">
        <v>0</v>
      </c>
      <c r="X443" s="4">
        <v>1</v>
      </c>
      <c r="Y443" s="4">
        <v>0</v>
      </c>
      <c r="Z443" s="4"/>
      <c r="AA443" s="4"/>
      <c r="AB443" s="4"/>
    </row>
    <row r="444" spans="1:28" x14ac:dyDescent="0.2">
      <c r="A444" s="4">
        <v>50</v>
      </c>
      <c r="B444" s="4">
        <v>0</v>
      </c>
      <c r="C444" s="4">
        <v>0</v>
      </c>
      <c r="D444" s="4">
        <v>1</v>
      </c>
      <c r="E444" s="4">
        <v>206</v>
      </c>
      <c r="F444" s="4">
        <f>ROUND(Source!T423,O444)</f>
        <v>0</v>
      </c>
      <c r="G444" s="4" t="s">
        <v>66</v>
      </c>
      <c r="H444" s="4" t="s">
        <v>67</v>
      </c>
      <c r="I444" s="4"/>
      <c r="J444" s="4"/>
      <c r="K444" s="4">
        <v>206</v>
      </c>
      <c r="L444" s="4">
        <v>20</v>
      </c>
      <c r="M444" s="4">
        <v>3</v>
      </c>
      <c r="N444" s="4" t="s">
        <v>3</v>
      </c>
      <c r="O444" s="4">
        <v>2</v>
      </c>
      <c r="P444" s="4"/>
      <c r="Q444" s="4"/>
      <c r="R444" s="4"/>
      <c r="S444" s="4"/>
      <c r="T444" s="4"/>
      <c r="U444" s="4"/>
      <c r="V444" s="4"/>
      <c r="W444" s="4">
        <v>0</v>
      </c>
      <c r="X444" s="4">
        <v>1</v>
      </c>
      <c r="Y444" s="4">
        <v>0</v>
      </c>
      <c r="Z444" s="4"/>
      <c r="AA444" s="4"/>
      <c r="AB444" s="4"/>
    </row>
    <row r="445" spans="1:28" x14ac:dyDescent="0.2">
      <c r="A445" s="4">
        <v>50</v>
      </c>
      <c r="B445" s="4">
        <v>0</v>
      </c>
      <c r="C445" s="4">
        <v>0</v>
      </c>
      <c r="D445" s="4">
        <v>1</v>
      </c>
      <c r="E445" s="4">
        <v>207</v>
      </c>
      <c r="F445" s="4">
        <f>Source!U423</f>
        <v>14.599319999999999</v>
      </c>
      <c r="G445" s="4" t="s">
        <v>68</v>
      </c>
      <c r="H445" s="4" t="s">
        <v>69</v>
      </c>
      <c r="I445" s="4"/>
      <c r="J445" s="4"/>
      <c r="K445" s="4">
        <v>207</v>
      </c>
      <c r="L445" s="4">
        <v>21</v>
      </c>
      <c r="M445" s="4">
        <v>3</v>
      </c>
      <c r="N445" s="4" t="s">
        <v>3</v>
      </c>
      <c r="O445" s="4">
        <v>-1</v>
      </c>
      <c r="P445" s="4"/>
      <c r="Q445" s="4"/>
      <c r="R445" s="4"/>
      <c r="S445" s="4"/>
      <c r="T445" s="4"/>
      <c r="U445" s="4"/>
      <c r="V445" s="4"/>
      <c r="W445" s="4">
        <v>14.599319999999999</v>
      </c>
      <c r="X445" s="4">
        <v>1</v>
      </c>
      <c r="Y445" s="4">
        <v>14.599319999999999</v>
      </c>
      <c r="Z445" s="4"/>
      <c r="AA445" s="4"/>
      <c r="AB445" s="4"/>
    </row>
    <row r="446" spans="1:28" x14ac:dyDescent="0.2">
      <c r="A446" s="4">
        <v>50</v>
      </c>
      <c r="B446" s="4">
        <v>0</v>
      </c>
      <c r="C446" s="4">
        <v>0</v>
      </c>
      <c r="D446" s="4">
        <v>1</v>
      </c>
      <c r="E446" s="4">
        <v>208</v>
      </c>
      <c r="F446" s="4">
        <f>Source!V423</f>
        <v>0</v>
      </c>
      <c r="G446" s="4" t="s">
        <v>70</v>
      </c>
      <c r="H446" s="4" t="s">
        <v>71</v>
      </c>
      <c r="I446" s="4"/>
      <c r="J446" s="4"/>
      <c r="K446" s="4">
        <v>208</v>
      </c>
      <c r="L446" s="4">
        <v>22</v>
      </c>
      <c r="M446" s="4">
        <v>3</v>
      </c>
      <c r="N446" s="4" t="s">
        <v>3</v>
      </c>
      <c r="O446" s="4">
        <v>-1</v>
      </c>
      <c r="P446" s="4"/>
      <c r="Q446" s="4"/>
      <c r="R446" s="4"/>
      <c r="S446" s="4"/>
      <c r="T446" s="4"/>
      <c r="U446" s="4"/>
      <c r="V446" s="4"/>
      <c r="W446" s="4">
        <v>0</v>
      </c>
      <c r="X446" s="4">
        <v>1</v>
      </c>
      <c r="Y446" s="4">
        <v>0</v>
      </c>
      <c r="Z446" s="4"/>
      <c r="AA446" s="4"/>
      <c r="AB446" s="4"/>
    </row>
    <row r="447" spans="1:28" x14ac:dyDescent="0.2">
      <c r="A447" s="4">
        <v>50</v>
      </c>
      <c r="B447" s="4">
        <v>0</v>
      </c>
      <c r="C447" s="4">
        <v>0</v>
      </c>
      <c r="D447" s="4">
        <v>1</v>
      </c>
      <c r="E447" s="4">
        <v>209</v>
      </c>
      <c r="F447" s="4">
        <f>ROUND(Source!W423,O447)</f>
        <v>0</v>
      </c>
      <c r="G447" s="4" t="s">
        <v>72</v>
      </c>
      <c r="H447" s="4" t="s">
        <v>73</v>
      </c>
      <c r="I447" s="4"/>
      <c r="J447" s="4"/>
      <c r="K447" s="4">
        <v>209</v>
      </c>
      <c r="L447" s="4">
        <v>23</v>
      </c>
      <c r="M447" s="4">
        <v>3</v>
      </c>
      <c r="N447" s="4" t="s">
        <v>3</v>
      </c>
      <c r="O447" s="4">
        <v>2</v>
      </c>
      <c r="P447" s="4"/>
      <c r="Q447" s="4"/>
      <c r="R447" s="4"/>
      <c r="S447" s="4"/>
      <c r="T447" s="4"/>
      <c r="U447" s="4"/>
      <c r="V447" s="4"/>
      <c r="W447" s="4">
        <v>0</v>
      </c>
      <c r="X447" s="4">
        <v>1</v>
      </c>
      <c r="Y447" s="4">
        <v>0</v>
      </c>
      <c r="Z447" s="4"/>
      <c r="AA447" s="4"/>
      <c r="AB447" s="4"/>
    </row>
    <row r="448" spans="1:28" x14ac:dyDescent="0.2">
      <c r="A448" s="4">
        <v>50</v>
      </c>
      <c r="B448" s="4">
        <v>0</v>
      </c>
      <c r="C448" s="4">
        <v>0</v>
      </c>
      <c r="D448" s="4">
        <v>1</v>
      </c>
      <c r="E448" s="4">
        <v>233</v>
      </c>
      <c r="F448" s="4">
        <f>ROUND(Source!BD423,O448)</f>
        <v>0</v>
      </c>
      <c r="G448" s="4" t="s">
        <v>74</v>
      </c>
      <c r="H448" s="4" t="s">
        <v>75</v>
      </c>
      <c r="I448" s="4"/>
      <c r="J448" s="4"/>
      <c r="K448" s="4">
        <v>233</v>
      </c>
      <c r="L448" s="4">
        <v>24</v>
      </c>
      <c r="M448" s="4">
        <v>3</v>
      </c>
      <c r="N448" s="4" t="s">
        <v>3</v>
      </c>
      <c r="O448" s="4">
        <v>2</v>
      </c>
      <c r="P448" s="4"/>
      <c r="Q448" s="4"/>
      <c r="R448" s="4"/>
      <c r="S448" s="4"/>
      <c r="T448" s="4"/>
      <c r="U448" s="4"/>
      <c r="V448" s="4"/>
      <c r="W448" s="4">
        <v>0</v>
      </c>
      <c r="X448" s="4">
        <v>1</v>
      </c>
      <c r="Y448" s="4">
        <v>0</v>
      </c>
      <c r="Z448" s="4"/>
      <c r="AA448" s="4"/>
      <c r="AB448" s="4"/>
    </row>
    <row r="449" spans="1:245" x14ac:dyDescent="0.2">
      <c r="A449" s="4">
        <v>50</v>
      </c>
      <c r="B449" s="4">
        <v>0</v>
      </c>
      <c r="C449" s="4">
        <v>0</v>
      </c>
      <c r="D449" s="4">
        <v>1</v>
      </c>
      <c r="E449" s="4">
        <v>210</v>
      </c>
      <c r="F449" s="4">
        <f>ROUND(Source!X423,O449)</f>
        <v>2859.21</v>
      </c>
      <c r="G449" s="4" t="s">
        <v>76</v>
      </c>
      <c r="H449" s="4" t="s">
        <v>77</v>
      </c>
      <c r="I449" s="4"/>
      <c r="J449" s="4"/>
      <c r="K449" s="4">
        <v>210</v>
      </c>
      <c r="L449" s="4">
        <v>25</v>
      </c>
      <c r="M449" s="4">
        <v>3</v>
      </c>
      <c r="N449" s="4" t="s">
        <v>3</v>
      </c>
      <c r="O449" s="4">
        <v>2</v>
      </c>
      <c r="P449" s="4"/>
      <c r="Q449" s="4"/>
      <c r="R449" s="4"/>
      <c r="S449" s="4"/>
      <c r="T449" s="4"/>
      <c r="U449" s="4"/>
      <c r="V449" s="4"/>
      <c r="W449" s="4">
        <v>2859.21</v>
      </c>
      <c r="X449" s="4">
        <v>1</v>
      </c>
      <c r="Y449" s="4">
        <v>2859.21</v>
      </c>
      <c r="Z449" s="4"/>
      <c r="AA449" s="4"/>
      <c r="AB449" s="4"/>
    </row>
    <row r="450" spans="1:245" x14ac:dyDescent="0.2">
      <c r="A450" s="4">
        <v>50</v>
      </c>
      <c r="B450" s="4">
        <v>0</v>
      </c>
      <c r="C450" s="4">
        <v>0</v>
      </c>
      <c r="D450" s="4">
        <v>1</v>
      </c>
      <c r="E450" s="4">
        <v>211</v>
      </c>
      <c r="F450" s="4">
        <f>ROUND(Source!Y423,O450)</f>
        <v>408.46</v>
      </c>
      <c r="G450" s="4" t="s">
        <v>78</v>
      </c>
      <c r="H450" s="4" t="s">
        <v>79</v>
      </c>
      <c r="I450" s="4"/>
      <c r="J450" s="4"/>
      <c r="K450" s="4">
        <v>211</v>
      </c>
      <c r="L450" s="4">
        <v>26</v>
      </c>
      <c r="M450" s="4">
        <v>3</v>
      </c>
      <c r="N450" s="4" t="s">
        <v>3</v>
      </c>
      <c r="O450" s="4">
        <v>2</v>
      </c>
      <c r="P450" s="4"/>
      <c r="Q450" s="4"/>
      <c r="R450" s="4"/>
      <c r="S450" s="4"/>
      <c r="T450" s="4"/>
      <c r="U450" s="4"/>
      <c r="V450" s="4"/>
      <c r="W450" s="4">
        <v>408.46</v>
      </c>
      <c r="X450" s="4">
        <v>1</v>
      </c>
      <c r="Y450" s="4">
        <v>408.46</v>
      </c>
      <c r="Z450" s="4"/>
      <c r="AA450" s="4"/>
      <c r="AB450" s="4"/>
    </row>
    <row r="451" spans="1:245" x14ac:dyDescent="0.2">
      <c r="A451" s="4">
        <v>50</v>
      </c>
      <c r="B451" s="4">
        <v>0</v>
      </c>
      <c r="C451" s="4">
        <v>0</v>
      </c>
      <c r="D451" s="4">
        <v>1</v>
      </c>
      <c r="E451" s="4">
        <v>224</v>
      </c>
      <c r="F451" s="4">
        <f>ROUND(Source!AR423,O451)</f>
        <v>7586</v>
      </c>
      <c r="G451" s="4" t="s">
        <v>80</v>
      </c>
      <c r="H451" s="4" t="s">
        <v>81</v>
      </c>
      <c r="I451" s="4"/>
      <c r="J451" s="4"/>
      <c r="K451" s="4">
        <v>224</v>
      </c>
      <c r="L451" s="4">
        <v>27</v>
      </c>
      <c r="M451" s="4">
        <v>3</v>
      </c>
      <c r="N451" s="4" t="s">
        <v>3</v>
      </c>
      <c r="O451" s="4">
        <v>2</v>
      </c>
      <c r="P451" s="4"/>
      <c r="Q451" s="4"/>
      <c r="R451" s="4"/>
      <c r="S451" s="4"/>
      <c r="T451" s="4"/>
      <c r="U451" s="4"/>
      <c r="V451" s="4"/>
      <c r="W451" s="4">
        <v>7586</v>
      </c>
      <c r="X451" s="4">
        <v>1</v>
      </c>
      <c r="Y451" s="4">
        <v>7586</v>
      </c>
      <c r="Z451" s="4"/>
      <c r="AA451" s="4"/>
      <c r="AB451" s="4"/>
    </row>
    <row r="453" spans="1:245" x14ac:dyDescent="0.2">
      <c r="A453" s="1">
        <v>5</v>
      </c>
      <c r="B453" s="1">
        <v>1</v>
      </c>
      <c r="C453" s="1"/>
      <c r="D453" s="1">
        <f>ROW(A462)</f>
        <v>462</v>
      </c>
      <c r="E453" s="1"/>
      <c r="F453" s="1" t="s">
        <v>3</v>
      </c>
      <c r="G453" s="1" t="s">
        <v>171</v>
      </c>
      <c r="H453" s="1" t="s">
        <v>3</v>
      </c>
      <c r="I453" s="1">
        <v>0</v>
      </c>
      <c r="J453" s="1"/>
      <c r="K453" s="1">
        <v>-1</v>
      </c>
      <c r="L453" s="1"/>
      <c r="M453" s="1" t="s">
        <v>3</v>
      </c>
      <c r="N453" s="1"/>
      <c r="O453" s="1"/>
      <c r="P453" s="1"/>
      <c r="Q453" s="1"/>
      <c r="R453" s="1"/>
      <c r="S453" s="1">
        <v>0</v>
      </c>
      <c r="T453" s="1"/>
      <c r="U453" s="1" t="s">
        <v>3</v>
      </c>
      <c r="V453" s="1">
        <v>0</v>
      </c>
      <c r="W453" s="1"/>
      <c r="X453" s="1"/>
      <c r="Y453" s="1"/>
      <c r="Z453" s="1"/>
      <c r="AA453" s="1"/>
      <c r="AB453" s="1" t="s">
        <v>3</v>
      </c>
      <c r="AC453" s="1" t="s">
        <v>3</v>
      </c>
      <c r="AD453" s="1" t="s">
        <v>3</v>
      </c>
      <c r="AE453" s="1" t="s">
        <v>3</v>
      </c>
      <c r="AF453" s="1" t="s">
        <v>3</v>
      </c>
      <c r="AG453" s="1" t="s">
        <v>3</v>
      </c>
      <c r="AH453" s="1"/>
      <c r="AI453" s="1"/>
      <c r="AJ453" s="1"/>
      <c r="AK453" s="1"/>
      <c r="AL453" s="1"/>
      <c r="AM453" s="1"/>
      <c r="AN453" s="1"/>
      <c r="AO453" s="1"/>
      <c r="AP453" s="1" t="s">
        <v>3</v>
      </c>
      <c r="AQ453" s="1" t="s">
        <v>3</v>
      </c>
      <c r="AR453" s="1" t="s">
        <v>3</v>
      </c>
      <c r="AS453" s="1"/>
      <c r="AT453" s="1"/>
      <c r="AU453" s="1"/>
      <c r="AV453" s="1"/>
      <c r="AW453" s="1"/>
      <c r="AX453" s="1"/>
      <c r="AY453" s="1"/>
      <c r="AZ453" s="1" t="s">
        <v>3</v>
      </c>
      <c r="BA453" s="1"/>
      <c r="BB453" s="1" t="s">
        <v>3</v>
      </c>
      <c r="BC453" s="1" t="s">
        <v>3</v>
      </c>
      <c r="BD453" s="1" t="s">
        <v>3</v>
      </c>
      <c r="BE453" s="1" t="s">
        <v>3</v>
      </c>
      <c r="BF453" s="1" t="s">
        <v>3</v>
      </c>
      <c r="BG453" s="1" t="s">
        <v>3</v>
      </c>
      <c r="BH453" s="1" t="s">
        <v>3</v>
      </c>
      <c r="BI453" s="1" t="s">
        <v>3</v>
      </c>
      <c r="BJ453" s="1" t="s">
        <v>3</v>
      </c>
      <c r="BK453" s="1" t="s">
        <v>3</v>
      </c>
      <c r="BL453" s="1" t="s">
        <v>3</v>
      </c>
      <c r="BM453" s="1" t="s">
        <v>3</v>
      </c>
      <c r="BN453" s="1" t="s">
        <v>3</v>
      </c>
      <c r="BO453" s="1" t="s">
        <v>3</v>
      </c>
      <c r="BP453" s="1" t="s">
        <v>3</v>
      </c>
      <c r="BQ453" s="1"/>
      <c r="BR453" s="1"/>
      <c r="BS453" s="1"/>
      <c r="BT453" s="1"/>
      <c r="BU453" s="1"/>
      <c r="BV453" s="1"/>
      <c r="BW453" s="1"/>
      <c r="BX453" s="1">
        <v>0</v>
      </c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>
        <v>0</v>
      </c>
    </row>
    <row r="455" spans="1:245" x14ac:dyDescent="0.2">
      <c r="A455" s="2">
        <v>52</v>
      </c>
      <c r="B455" s="2">
        <f t="shared" ref="B455:G455" si="170">B462</f>
        <v>1</v>
      </c>
      <c r="C455" s="2">
        <f t="shared" si="170"/>
        <v>5</v>
      </c>
      <c r="D455" s="2">
        <f t="shared" si="170"/>
        <v>453</v>
      </c>
      <c r="E455" s="2">
        <f t="shared" si="170"/>
        <v>0</v>
      </c>
      <c r="F455" s="2" t="str">
        <f t="shared" si="170"/>
        <v/>
      </c>
      <c r="G455" s="2" t="str">
        <f t="shared" si="170"/>
        <v>Мытье окон, дверей, перегородок, внутреннего остекления</v>
      </c>
      <c r="H455" s="2"/>
      <c r="I455" s="2"/>
      <c r="J455" s="2"/>
      <c r="K455" s="2"/>
      <c r="L455" s="2"/>
      <c r="M455" s="2"/>
      <c r="N455" s="2"/>
      <c r="O455" s="2">
        <f t="shared" ref="O455:AT455" si="171">O462</f>
        <v>9808.81</v>
      </c>
      <c r="P455" s="2">
        <f t="shared" si="171"/>
        <v>38.76</v>
      </c>
      <c r="Q455" s="2">
        <f t="shared" si="171"/>
        <v>0</v>
      </c>
      <c r="R455" s="2">
        <f t="shared" si="171"/>
        <v>0</v>
      </c>
      <c r="S455" s="2">
        <f t="shared" si="171"/>
        <v>9770.0499999999993</v>
      </c>
      <c r="T455" s="2">
        <f t="shared" si="171"/>
        <v>0</v>
      </c>
      <c r="U455" s="2">
        <f t="shared" si="171"/>
        <v>34.920635999999995</v>
      </c>
      <c r="V455" s="2">
        <f t="shared" si="171"/>
        <v>0</v>
      </c>
      <c r="W455" s="2">
        <f t="shared" si="171"/>
        <v>0</v>
      </c>
      <c r="X455" s="2">
        <f t="shared" si="171"/>
        <v>6839.04</v>
      </c>
      <c r="Y455" s="2">
        <f t="shared" si="171"/>
        <v>977.01</v>
      </c>
      <c r="Z455" s="2">
        <f t="shared" si="171"/>
        <v>0</v>
      </c>
      <c r="AA455" s="2">
        <f t="shared" si="171"/>
        <v>0</v>
      </c>
      <c r="AB455" s="2">
        <f t="shared" si="171"/>
        <v>9808.81</v>
      </c>
      <c r="AC455" s="2">
        <f t="shared" si="171"/>
        <v>38.76</v>
      </c>
      <c r="AD455" s="2">
        <f t="shared" si="171"/>
        <v>0</v>
      </c>
      <c r="AE455" s="2">
        <f t="shared" si="171"/>
        <v>0</v>
      </c>
      <c r="AF455" s="2">
        <f t="shared" si="171"/>
        <v>9770.0499999999993</v>
      </c>
      <c r="AG455" s="2">
        <f t="shared" si="171"/>
        <v>0</v>
      </c>
      <c r="AH455" s="2">
        <f t="shared" si="171"/>
        <v>34.920635999999995</v>
      </c>
      <c r="AI455" s="2">
        <f t="shared" si="171"/>
        <v>0</v>
      </c>
      <c r="AJ455" s="2">
        <f t="shared" si="171"/>
        <v>0</v>
      </c>
      <c r="AK455" s="2">
        <f t="shared" si="171"/>
        <v>6839.04</v>
      </c>
      <c r="AL455" s="2">
        <f t="shared" si="171"/>
        <v>977.01</v>
      </c>
      <c r="AM455" s="2">
        <f t="shared" si="171"/>
        <v>0</v>
      </c>
      <c r="AN455" s="2">
        <f t="shared" si="171"/>
        <v>0</v>
      </c>
      <c r="AO455" s="2">
        <f t="shared" si="171"/>
        <v>0</v>
      </c>
      <c r="AP455" s="2">
        <f t="shared" si="171"/>
        <v>0</v>
      </c>
      <c r="AQ455" s="2">
        <f t="shared" si="171"/>
        <v>0</v>
      </c>
      <c r="AR455" s="2">
        <f t="shared" si="171"/>
        <v>17624.86</v>
      </c>
      <c r="AS455" s="2">
        <f t="shared" si="171"/>
        <v>0</v>
      </c>
      <c r="AT455" s="2">
        <f t="shared" si="171"/>
        <v>0</v>
      </c>
      <c r="AU455" s="2">
        <f t="shared" ref="AU455:BZ455" si="172">AU462</f>
        <v>17624.86</v>
      </c>
      <c r="AV455" s="2">
        <f t="shared" si="172"/>
        <v>38.76</v>
      </c>
      <c r="AW455" s="2">
        <f t="shared" si="172"/>
        <v>38.76</v>
      </c>
      <c r="AX455" s="2">
        <f t="shared" si="172"/>
        <v>0</v>
      </c>
      <c r="AY455" s="2">
        <f t="shared" si="172"/>
        <v>38.76</v>
      </c>
      <c r="AZ455" s="2">
        <f t="shared" si="172"/>
        <v>0</v>
      </c>
      <c r="BA455" s="2">
        <f t="shared" si="172"/>
        <v>0</v>
      </c>
      <c r="BB455" s="2">
        <f t="shared" si="172"/>
        <v>0</v>
      </c>
      <c r="BC455" s="2">
        <f t="shared" si="172"/>
        <v>0</v>
      </c>
      <c r="BD455" s="2">
        <f t="shared" si="172"/>
        <v>0</v>
      </c>
      <c r="BE455" s="2">
        <f t="shared" si="172"/>
        <v>0</v>
      </c>
      <c r="BF455" s="2">
        <f t="shared" si="172"/>
        <v>0</v>
      </c>
      <c r="BG455" s="2">
        <f t="shared" si="172"/>
        <v>0</v>
      </c>
      <c r="BH455" s="2">
        <f t="shared" si="172"/>
        <v>0</v>
      </c>
      <c r="BI455" s="2">
        <f t="shared" si="172"/>
        <v>0</v>
      </c>
      <c r="BJ455" s="2">
        <f t="shared" si="172"/>
        <v>0</v>
      </c>
      <c r="BK455" s="2">
        <f t="shared" si="172"/>
        <v>0</v>
      </c>
      <c r="BL455" s="2">
        <f t="shared" si="172"/>
        <v>0</v>
      </c>
      <c r="BM455" s="2">
        <f t="shared" si="172"/>
        <v>0</v>
      </c>
      <c r="BN455" s="2">
        <f t="shared" si="172"/>
        <v>0</v>
      </c>
      <c r="BO455" s="2">
        <f t="shared" si="172"/>
        <v>0</v>
      </c>
      <c r="BP455" s="2">
        <f t="shared" si="172"/>
        <v>0</v>
      </c>
      <c r="BQ455" s="2">
        <f t="shared" si="172"/>
        <v>0</v>
      </c>
      <c r="BR455" s="2">
        <f t="shared" si="172"/>
        <v>0</v>
      </c>
      <c r="BS455" s="2">
        <f t="shared" si="172"/>
        <v>0</v>
      </c>
      <c r="BT455" s="2">
        <f t="shared" si="172"/>
        <v>0</v>
      </c>
      <c r="BU455" s="2">
        <f t="shared" si="172"/>
        <v>0</v>
      </c>
      <c r="BV455" s="2">
        <f t="shared" si="172"/>
        <v>0</v>
      </c>
      <c r="BW455" s="2">
        <f t="shared" si="172"/>
        <v>0</v>
      </c>
      <c r="BX455" s="2">
        <f t="shared" si="172"/>
        <v>0</v>
      </c>
      <c r="BY455" s="2">
        <f t="shared" si="172"/>
        <v>0</v>
      </c>
      <c r="BZ455" s="2">
        <f t="shared" si="172"/>
        <v>0</v>
      </c>
      <c r="CA455" s="2">
        <f t="shared" ref="CA455:DF455" si="173">CA462</f>
        <v>17624.86</v>
      </c>
      <c r="CB455" s="2">
        <f t="shared" si="173"/>
        <v>0</v>
      </c>
      <c r="CC455" s="2">
        <f t="shared" si="173"/>
        <v>0</v>
      </c>
      <c r="CD455" s="2">
        <f t="shared" si="173"/>
        <v>17624.86</v>
      </c>
      <c r="CE455" s="2">
        <f t="shared" si="173"/>
        <v>38.76</v>
      </c>
      <c r="CF455" s="2">
        <f t="shared" si="173"/>
        <v>38.76</v>
      </c>
      <c r="CG455" s="2">
        <f t="shared" si="173"/>
        <v>0</v>
      </c>
      <c r="CH455" s="2">
        <f t="shared" si="173"/>
        <v>38.76</v>
      </c>
      <c r="CI455" s="2">
        <f t="shared" si="173"/>
        <v>0</v>
      </c>
      <c r="CJ455" s="2">
        <f t="shared" si="173"/>
        <v>0</v>
      </c>
      <c r="CK455" s="2">
        <f t="shared" si="173"/>
        <v>0</v>
      </c>
      <c r="CL455" s="2">
        <f t="shared" si="173"/>
        <v>0</v>
      </c>
      <c r="CM455" s="2">
        <f t="shared" si="173"/>
        <v>0</v>
      </c>
      <c r="CN455" s="2">
        <f t="shared" si="173"/>
        <v>0</v>
      </c>
      <c r="CO455" s="2">
        <f t="shared" si="173"/>
        <v>0</v>
      </c>
      <c r="CP455" s="2">
        <f t="shared" si="173"/>
        <v>0</v>
      </c>
      <c r="CQ455" s="2">
        <f t="shared" si="173"/>
        <v>0</v>
      </c>
      <c r="CR455" s="2">
        <f t="shared" si="173"/>
        <v>0</v>
      </c>
      <c r="CS455" s="2">
        <f t="shared" si="173"/>
        <v>0</v>
      </c>
      <c r="CT455" s="2">
        <f t="shared" si="173"/>
        <v>0</v>
      </c>
      <c r="CU455" s="2">
        <f t="shared" si="173"/>
        <v>0</v>
      </c>
      <c r="CV455" s="2">
        <f t="shared" si="173"/>
        <v>0</v>
      </c>
      <c r="CW455" s="2">
        <f t="shared" si="173"/>
        <v>0</v>
      </c>
      <c r="CX455" s="2">
        <f t="shared" si="173"/>
        <v>0</v>
      </c>
      <c r="CY455" s="2">
        <f t="shared" si="173"/>
        <v>0</v>
      </c>
      <c r="CZ455" s="2">
        <f t="shared" si="173"/>
        <v>0</v>
      </c>
      <c r="DA455" s="2">
        <f t="shared" si="173"/>
        <v>0</v>
      </c>
      <c r="DB455" s="2">
        <f t="shared" si="173"/>
        <v>0</v>
      </c>
      <c r="DC455" s="2">
        <f t="shared" si="173"/>
        <v>0</v>
      </c>
      <c r="DD455" s="2">
        <f t="shared" si="173"/>
        <v>0</v>
      </c>
      <c r="DE455" s="2">
        <f t="shared" si="173"/>
        <v>0</v>
      </c>
      <c r="DF455" s="2">
        <f t="shared" si="173"/>
        <v>0</v>
      </c>
      <c r="DG455" s="3">
        <f t="shared" ref="DG455:EL455" si="174">DG462</f>
        <v>0</v>
      </c>
      <c r="DH455" s="3">
        <f t="shared" si="174"/>
        <v>0</v>
      </c>
      <c r="DI455" s="3">
        <f t="shared" si="174"/>
        <v>0</v>
      </c>
      <c r="DJ455" s="3">
        <f t="shared" si="174"/>
        <v>0</v>
      </c>
      <c r="DK455" s="3">
        <f t="shared" si="174"/>
        <v>0</v>
      </c>
      <c r="DL455" s="3">
        <f t="shared" si="174"/>
        <v>0</v>
      </c>
      <c r="DM455" s="3">
        <f t="shared" si="174"/>
        <v>0</v>
      </c>
      <c r="DN455" s="3">
        <f t="shared" si="174"/>
        <v>0</v>
      </c>
      <c r="DO455" s="3">
        <f t="shared" si="174"/>
        <v>0</v>
      </c>
      <c r="DP455" s="3">
        <f t="shared" si="174"/>
        <v>0</v>
      </c>
      <c r="DQ455" s="3">
        <f t="shared" si="174"/>
        <v>0</v>
      </c>
      <c r="DR455" s="3">
        <f t="shared" si="174"/>
        <v>0</v>
      </c>
      <c r="DS455" s="3">
        <f t="shared" si="174"/>
        <v>0</v>
      </c>
      <c r="DT455" s="3">
        <f t="shared" si="174"/>
        <v>0</v>
      </c>
      <c r="DU455" s="3">
        <f t="shared" si="174"/>
        <v>0</v>
      </c>
      <c r="DV455" s="3">
        <f t="shared" si="174"/>
        <v>0</v>
      </c>
      <c r="DW455" s="3">
        <f t="shared" si="174"/>
        <v>0</v>
      </c>
      <c r="DX455" s="3">
        <f t="shared" si="174"/>
        <v>0</v>
      </c>
      <c r="DY455" s="3">
        <f t="shared" si="174"/>
        <v>0</v>
      </c>
      <c r="DZ455" s="3">
        <f t="shared" si="174"/>
        <v>0</v>
      </c>
      <c r="EA455" s="3">
        <f t="shared" si="174"/>
        <v>0</v>
      </c>
      <c r="EB455" s="3">
        <f t="shared" si="174"/>
        <v>0</v>
      </c>
      <c r="EC455" s="3">
        <f t="shared" si="174"/>
        <v>0</v>
      </c>
      <c r="ED455" s="3">
        <f t="shared" si="174"/>
        <v>0</v>
      </c>
      <c r="EE455" s="3">
        <f t="shared" si="174"/>
        <v>0</v>
      </c>
      <c r="EF455" s="3">
        <f t="shared" si="174"/>
        <v>0</v>
      </c>
      <c r="EG455" s="3">
        <f t="shared" si="174"/>
        <v>0</v>
      </c>
      <c r="EH455" s="3">
        <f t="shared" si="174"/>
        <v>0</v>
      </c>
      <c r="EI455" s="3">
        <f t="shared" si="174"/>
        <v>0</v>
      </c>
      <c r="EJ455" s="3">
        <f t="shared" si="174"/>
        <v>0</v>
      </c>
      <c r="EK455" s="3">
        <f t="shared" si="174"/>
        <v>0</v>
      </c>
      <c r="EL455" s="3">
        <f t="shared" si="174"/>
        <v>0</v>
      </c>
      <c r="EM455" s="3">
        <f t="shared" ref="EM455:FR455" si="175">EM462</f>
        <v>0</v>
      </c>
      <c r="EN455" s="3">
        <f t="shared" si="175"/>
        <v>0</v>
      </c>
      <c r="EO455" s="3">
        <f t="shared" si="175"/>
        <v>0</v>
      </c>
      <c r="EP455" s="3">
        <f t="shared" si="175"/>
        <v>0</v>
      </c>
      <c r="EQ455" s="3">
        <f t="shared" si="175"/>
        <v>0</v>
      </c>
      <c r="ER455" s="3">
        <f t="shared" si="175"/>
        <v>0</v>
      </c>
      <c r="ES455" s="3">
        <f t="shared" si="175"/>
        <v>0</v>
      </c>
      <c r="ET455" s="3">
        <f t="shared" si="175"/>
        <v>0</v>
      </c>
      <c r="EU455" s="3">
        <f t="shared" si="175"/>
        <v>0</v>
      </c>
      <c r="EV455" s="3">
        <f t="shared" si="175"/>
        <v>0</v>
      </c>
      <c r="EW455" s="3">
        <f t="shared" si="175"/>
        <v>0</v>
      </c>
      <c r="EX455" s="3">
        <f t="shared" si="175"/>
        <v>0</v>
      </c>
      <c r="EY455" s="3">
        <f t="shared" si="175"/>
        <v>0</v>
      </c>
      <c r="EZ455" s="3">
        <f t="shared" si="175"/>
        <v>0</v>
      </c>
      <c r="FA455" s="3">
        <f t="shared" si="175"/>
        <v>0</v>
      </c>
      <c r="FB455" s="3">
        <f t="shared" si="175"/>
        <v>0</v>
      </c>
      <c r="FC455" s="3">
        <f t="shared" si="175"/>
        <v>0</v>
      </c>
      <c r="FD455" s="3">
        <f t="shared" si="175"/>
        <v>0</v>
      </c>
      <c r="FE455" s="3">
        <f t="shared" si="175"/>
        <v>0</v>
      </c>
      <c r="FF455" s="3">
        <f t="shared" si="175"/>
        <v>0</v>
      </c>
      <c r="FG455" s="3">
        <f t="shared" si="175"/>
        <v>0</v>
      </c>
      <c r="FH455" s="3">
        <f t="shared" si="175"/>
        <v>0</v>
      </c>
      <c r="FI455" s="3">
        <f t="shared" si="175"/>
        <v>0</v>
      </c>
      <c r="FJ455" s="3">
        <f t="shared" si="175"/>
        <v>0</v>
      </c>
      <c r="FK455" s="3">
        <f t="shared" si="175"/>
        <v>0</v>
      </c>
      <c r="FL455" s="3">
        <f t="shared" si="175"/>
        <v>0</v>
      </c>
      <c r="FM455" s="3">
        <f t="shared" si="175"/>
        <v>0</v>
      </c>
      <c r="FN455" s="3">
        <f t="shared" si="175"/>
        <v>0</v>
      </c>
      <c r="FO455" s="3">
        <f t="shared" si="175"/>
        <v>0</v>
      </c>
      <c r="FP455" s="3">
        <f t="shared" si="175"/>
        <v>0</v>
      </c>
      <c r="FQ455" s="3">
        <f t="shared" si="175"/>
        <v>0</v>
      </c>
      <c r="FR455" s="3">
        <f t="shared" si="175"/>
        <v>0</v>
      </c>
      <c r="FS455" s="3">
        <f t="shared" ref="FS455:GX455" si="176">FS462</f>
        <v>0</v>
      </c>
      <c r="FT455" s="3">
        <f t="shared" si="176"/>
        <v>0</v>
      </c>
      <c r="FU455" s="3">
        <f t="shared" si="176"/>
        <v>0</v>
      </c>
      <c r="FV455" s="3">
        <f t="shared" si="176"/>
        <v>0</v>
      </c>
      <c r="FW455" s="3">
        <f t="shared" si="176"/>
        <v>0</v>
      </c>
      <c r="FX455" s="3">
        <f t="shared" si="176"/>
        <v>0</v>
      </c>
      <c r="FY455" s="3">
        <f t="shared" si="176"/>
        <v>0</v>
      </c>
      <c r="FZ455" s="3">
        <f t="shared" si="176"/>
        <v>0</v>
      </c>
      <c r="GA455" s="3">
        <f t="shared" si="176"/>
        <v>0</v>
      </c>
      <c r="GB455" s="3">
        <f t="shared" si="176"/>
        <v>0</v>
      </c>
      <c r="GC455" s="3">
        <f t="shared" si="176"/>
        <v>0</v>
      </c>
      <c r="GD455" s="3">
        <f t="shared" si="176"/>
        <v>0</v>
      </c>
      <c r="GE455" s="3">
        <f t="shared" si="176"/>
        <v>0</v>
      </c>
      <c r="GF455" s="3">
        <f t="shared" si="176"/>
        <v>0</v>
      </c>
      <c r="GG455" s="3">
        <f t="shared" si="176"/>
        <v>0</v>
      </c>
      <c r="GH455" s="3">
        <f t="shared" si="176"/>
        <v>0</v>
      </c>
      <c r="GI455" s="3">
        <f t="shared" si="176"/>
        <v>0</v>
      </c>
      <c r="GJ455" s="3">
        <f t="shared" si="176"/>
        <v>0</v>
      </c>
      <c r="GK455" s="3">
        <f t="shared" si="176"/>
        <v>0</v>
      </c>
      <c r="GL455" s="3">
        <f t="shared" si="176"/>
        <v>0</v>
      </c>
      <c r="GM455" s="3">
        <f t="shared" si="176"/>
        <v>0</v>
      </c>
      <c r="GN455" s="3">
        <f t="shared" si="176"/>
        <v>0</v>
      </c>
      <c r="GO455" s="3">
        <f t="shared" si="176"/>
        <v>0</v>
      </c>
      <c r="GP455" s="3">
        <f t="shared" si="176"/>
        <v>0</v>
      </c>
      <c r="GQ455" s="3">
        <f t="shared" si="176"/>
        <v>0</v>
      </c>
      <c r="GR455" s="3">
        <f t="shared" si="176"/>
        <v>0</v>
      </c>
      <c r="GS455" s="3">
        <f t="shared" si="176"/>
        <v>0</v>
      </c>
      <c r="GT455" s="3">
        <f t="shared" si="176"/>
        <v>0</v>
      </c>
      <c r="GU455" s="3">
        <f t="shared" si="176"/>
        <v>0</v>
      </c>
      <c r="GV455" s="3">
        <f t="shared" si="176"/>
        <v>0</v>
      </c>
      <c r="GW455" s="3">
        <f t="shared" si="176"/>
        <v>0</v>
      </c>
      <c r="GX455" s="3">
        <f t="shared" si="176"/>
        <v>0</v>
      </c>
    </row>
    <row r="457" spans="1:245" x14ac:dyDescent="0.2">
      <c r="A457">
        <v>17</v>
      </c>
      <c r="B457">
        <v>1</v>
      </c>
      <c r="C457">
        <f>ROW(SmtRes!A55)</f>
        <v>55</v>
      </c>
      <c r="D457">
        <f>ROW(EtalonRes!A55)</f>
        <v>55</v>
      </c>
      <c r="E457" t="s">
        <v>172</v>
      </c>
      <c r="F457" t="s">
        <v>132</v>
      </c>
      <c r="G457" t="s">
        <v>133</v>
      </c>
      <c r="H457" t="s">
        <v>17</v>
      </c>
      <c r="I457">
        <f>ROUND(35.5/100,9)</f>
        <v>0.35499999999999998</v>
      </c>
      <c r="J457">
        <v>0</v>
      </c>
      <c r="K457">
        <f>ROUND(35.5/100,9)</f>
        <v>0.35499999999999998</v>
      </c>
      <c r="O457">
        <f>ROUND(CP457,2)</f>
        <v>469.05</v>
      </c>
      <c r="P457">
        <f>ROUND(CQ457*I457,2)</f>
        <v>22.1</v>
      </c>
      <c r="Q457">
        <f>ROUND(CR457*I457,2)</f>
        <v>0</v>
      </c>
      <c r="R457">
        <f>ROUND(CS457*I457,2)</f>
        <v>0</v>
      </c>
      <c r="S457">
        <f>ROUND(CT457*I457,2)</f>
        <v>446.95</v>
      </c>
      <c r="T457">
        <f>ROUND(CU457*I457,2)</f>
        <v>0</v>
      </c>
      <c r="U457">
        <f>CV457*I457</f>
        <v>1.5974999999999999</v>
      </c>
      <c r="V457">
        <f>CW457*I457</f>
        <v>0</v>
      </c>
      <c r="W457">
        <f>ROUND(CX457*I457,2)</f>
        <v>0</v>
      </c>
      <c r="X457">
        <f t="shared" ref="X457:Y460" si="177">ROUND(CY457,2)</f>
        <v>312.87</v>
      </c>
      <c r="Y457">
        <f t="shared" si="177"/>
        <v>44.7</v>
      </c>
      <c r="AA457">
        <v>75535780</v>
      </c>
      <c r="AB457">
        <f>ROUND((AC457+AD457+AF457),6)</f>
        <v>1321.27</v>
      </c>
      <c r="AC457">
        <f>ROUND(((ES457*1)),6)</f>
        <v>62.26</v>
      </c>
      <c r="AD457">
        <f>ROUND(((((ET457*1))-((EU457*1)))+AE457),6)</f>
        <v>0</v>
      </c>
      <c r="AE457">
        <f>ROUND(((EU457*1)),6)</f>
        <v>0</v>
      </c>
      <c r="AF457">
        <f>ROUND(((EV457*1)),6)</f>
        <v>1259.01</v>
      </c>
      <c r="AG457">
        <f>ROUND((AP457),6)</f>
        <v>0</v>
      </c>
      <c r="AH457">
        <f>((EW457*1))</f>
        <v>4.5</v>
      </c>
      <c r="AI457">
        <f>((EX457*1))</f>
        <v>0</v>
      </c>
      <c r="AJ457">
        <f>(AS457)</f>
        <v>0</v>
      </c>
      <c r="AK457">
        <v>1321.27</v>
      </c>
      <c r="AL457">
        <v>62.26</v>
      </c>
      <c r="AM457">
        <v>0</v>
      </c>
      <c r="AN457">
        <v>0</v>
      </c>
      <c r="AO457">
        <v>1259.01</v>
      </c>
      <c r="AP457">
        <v>0</v>
      </c>
      <c r="AQ457">
        <v>4.5</v>
      </c>
      <c r="AR457">
        <v>0</v>
      </c>
      <c r="AS457">
        <v>0</v>
      </c>
      <c r="AT457">
        <v>70</v>
      </c>
      <c r="AU457">
        <v>10</v>
      </c>
      <c r="AV457">
        <v>1</v>
      </c>
      <c r="AW457">
        <v>1</v>
      </c>
      <c r="AZ457">
        <v>1</v>
      </c>
      <c r="BA457">
        <v>1</v>
      </c>
      <c r="BB457">
        <v>1</v>
      </c>
      <c r="BC457">
        <v>1</v>
      </c>
      <c r="BD457" t="s">
        <v>3</v>
      </c>
      <c r="BE457" t="s">
        <v>3</v>
      </c>
      <c r="BF457" t="s">
        <v>3</v>
      </c>
      <c r="BG457" t="s">
        <v>3</v>
      </c>
      <c r="BH457">
        <v>0</v>
      </c>
      <c r="BI457">
        <v>4</v>
      </c>
      <c r="BJ457" t="s">
        <v>134</v>
      </c>
      <c r="BM457">
        <v>0</v>
      </c>
      <c r="BN457">
        <v>0</v>
      </c>
      <c r="BO457" t="s">
        <v>3</v>
      </c>
      <c r="BP457">
        <v>0</v>
      </c>
      <c r="BQ457">
        <v>1</v>
      </c>
      <c r="BR457">
        <v>0</v>
      </c>
      <c r="BS457">
        <v>1</v>
      </c>
      <c r="BT457">
        <v>1</v>
      </c>
      <c r="BU457">
        <v>1</v>
      </c>
      <c r="BV457">
        <v>1</v>
      </c>
      <c r="BW457">
        <v>1</v>
      </c>
      <c r="BX457">
        <v>1</v>
      </c>
      <c r="BY457" t="s">
        <v>3</v>
      </c>
      <c r="BZ457">
        <v>70</v>
      </c>
      <c r="CA457">
        <v>10</v>
      </c>
      <c r="CB457" t="s">
        <v>3</v>
      </c>
      <c r="CE457">
        <v>0</v>
      </c>
      <c r="CF457">
        <v>0</v>
      </c>
      <c r="CG457">
        <v>0</v>
      </c>
      <c r="CM457">
        <v>0</v>
      </c>
      <c r="CN457" t="s">
        <v>3</v>
      </c>
      <c r="CO457">
        <v>0</v>
      </c>
      <c r="CP457">
        <f>(P457+Q457+S457)</f>
        <v>469.05</v>
      </c>
      <c r="CQ457">
        <f>(AC457*BC457*AW457)</f>
        <v>62.26</v>
      </c>
      <c r="CR457">
        <f>(((((ET457*1))*BB457-((EU457*1))*BS457)+AE457*BS457)*AV457)</f>
        <v>0</v>
      </c>
      <c r="CS457">
        <f>(AE457*BS457*AV457)</f>
        <v>0</v>
      </c>
      <c r="CT457">
        <f>(AF457*BA457*AV457)</f>
        <v>1259.01</v>
      </c>
      <c r="CU457">
        <f>AG457</f>
        <v>0</v>
      </c>
      <c r="CV457">
        <f>(AH457*AV457)</f>
        <v>4.5</v>
      </c>
      <c r="CW457">
        <f t="shared" ref="CW457:CX460" si="178">AI457</f>
        <v>0</v>
      </c>
      <c r="CX457">
        <f t="shared" si="178"/>
        <v>0</v>
      </c>
      <c r="CY457">
        <f>((S457*BZ457)/100)</f>
        <v>312.86500000000001</v>
      </c>
      <c r="CZ457">
        <f>((S457*CA457)/100)</f>
        <v>44.695</v>
      </c>
      <c r="DC457" t="s">
        <v>3</v>
      </c>
      <c r="DD457" t="s">
        <v>162</v>
      </c>
      <c r="DE457" t="s">
        <v>162</v>
      </c>
      <c r="DF457" t="s">
        <v>162</v>
      </c>
      <c r="DG457" t="s">
        <v>162</v>
      </c>
      <c r="DH457" t="s">
        <v>3</v>
      </c>
      <c r="DI457" t="s">
        <v>162</v>
      </c>
      <c r="DJ457" t="s">
        <v>162</v>
      </c>
      <c r="DK457" t="s">
        <v>3</v>
      </c>
      <c r="DL457" t="s">
        <v>3</v>
      </c>
      <c r="DM457" t="s">
        <v>3</v>
      </c>
      <c r="DN457">
        <v>0</v>
      </c>
      <c r="DO457">
        <v>0</v>
      </c>
      <c r="DP457">
        <v>1</v>
      </c>
      <c r="DQ457">
        <v>1</v>
      </c>
      <c r="DU457">
        <v>1005</v>
      </c>
      <c r="DV457" t="s">
        <v>17</v>
      </c>
      <c r="DW457" t="s">
        <v>17</v>
      </c>
      <c r="DX457">
        <v>100</v>
      </c>
      <c r="DZ457" t="s">
        <v>3</v>
      </c>
      <c r="EA457" t="s">
        <v>3</v>
      </c>
      <c r="EB457" t="s">
        <v>3</v>
      </c>
      <c r="EC457" t="s">
        <v>3</v>
      </c>
      <c r="EE457">
        <v>75226705</v>
      </c>
      <c r="EF457">
        <v>1</v>
      </c>
      <c r="EG457" t="s">
        <v>20</v>
      </c>
      <c r="EH457">
        <v>0</v>
      </c>
      <c r="EI457" t="s">
        <v>3</v>
      </c>
      <c r="EJ457">
        <v>4</v>
      </c>
      <c r="EK457">
        <v>0</v>
      </c>
      <c r="EL457" t="s">
        <v>21</v>
      </c>
      <c r="EM457" t="s">
        <v>22</v>
      </c>
      <c r="EO457" t="s">
        <v>3</v>
      </c>
      <c r="EQ457">
        <v>0</v>
      </c>
      <c r="ER457">
        <v>1321.27</v>
      </c>
      <c r="ES457">
        <v>62.26</v>
      </c>
      <c r="ET457">
        <v>0</v>
      </c>
      <c r="EU457">
        <v>0</v>
      </c>
      <c r="EV457">
        <v>1259.01</v>
      </c>
      <c r="EW457">
        <v>4.5</v>
      </c>
      <c r="EX457">
        <v>0</v>
      </c>
      <c r="EY457">
        <v>0</v>
      </c>
      <c r="FQ457">
        <v>0</v>
      </c>
      <c r="FR457">
        <f>ROUND(IF(BI457=3,GM457,0),2)</f>
        <v>0</v>
      </c>
      <c r="FS457">
        <v>0</v>
      </c>
      <c r="FX457">
        <v>70</v>
      </c>
      <c r="FY457">
        <v>10</v>
      </c>
      <c r="GA457" t="s">
        <v>3</v>
      </c>
      <c r="GD457">
        <v>0</v>
      </c>
      <c r="GF457">
        <v>-1763700095</v>
      </c>
      <c r="GG457">
        <v>2</v>
      </c>
      <c r="GH457">
        <v>1</v>
      </c>
      <c r="GI457">
        <v>-2</v>
      </c>
      <c r="GJ457">
        <v>0</v>
      </c>
      <c r="GK457">
        <f>ROUND(R457*(R12)/100,2)</f>
        <v>0</v>
      </c>
      <c r="GL457">
        <f>ROUND(IF(AND(BH457=3,BI457=3,FS457&lt;&gt;0),P457,0),2)</f>
        <v>0</v>
      </c>
      <c r="GM457">
        <f>ROUND(O457+X457+Y457+GK457,2)+GX457</f>
        <v>826.62</v>
      </c>
      <c r="GN457">
        <f>IF(OR(BI457=0,BI457=1),GM457-GX457,0)</f>
        <v>0</v>
      </c>
      <c r="GO457">
        <f>IF(BI457=2,GM457-GX457,0)</f>
        <v>0</v>
      </c>
      <c r="GP457">
        <f>IF(BI457=4,GM457-GX457,0)</f>
        <v>826.62</v>
      </c>
      <c r="GR457">
        <v>0</v>
      </c>
      <c r="GS457">
        <v>3</v>
      </c>
      <c r="GT457">
        <v>0</v>
      </c>
      <c r="GU457" t="s">
        <v>3</v>
      </c>
      <c r="GV457">
        <f>ROUND((GT457),6)</f>
        <v>0</v>
      </c>
      <c r="GW457">
        <v>1</v>
      </c>
      <c r="GX457">
        <f>ROUND(HC457*I457,2)</f>
        <v>0</v>
      </c>
      <c r="HA457">
        <v>0</v>
      </c>
      <c r="HB457">
        <v>0</v>
      </c>
      <c r="HC457">
        <f>GV457*GW457</f>
        <v>0</v>
      </c>
      <c r="HE457" t="s">
        <v>3</v>
      </c>
      <c r="HF457" t="s">
        <v>3</v>
      </c>
      <c r="HM457" t="s">
        <v>3</v>
      </c>
      <c r="HN457" t="s">
        <v>3</v>
      </c>
      <c r="HO457" t="s">
        <v>3</v>
      </c>
      <c r="HP457" t="s">
        <v>3</v>
      </c>
      <c r="HQ457" t="s">
        <v>3</v>
      </c>
      <c r="IK457">
        <v>0</v>
      </c>
    </row>
    <row r="458" spans="1:245" x14ac:dyDescent="0.2">
      <c r="A458">
        <v>18</v>
      </c>
      <c r="B458">
        <v>1</v>
      </c>
      <c r="C458">
        <v>55</v>
      </c>
      <c r="E458" t="s">
        <v>173</v>
      </c>
      <c r="F458" t="s">
        <v>24</v>
      </c>
      <c r="G458" t="s">
        <v>25</v>
      </c>
      <c r="H458" t="s">
        <v>26</v>
      </c>
      <c r="I458">
        <f>I457*J458</f>
        <v>-1.065E-2</v>
      </c>
      <c r="J458">
        <v>-3.0000000000000002E-2</v>
      </c>
      <c r="K458">
        <v>-0.03</v>
      </c>
      <c r="O458">
        <f>ROUND(CP458,2)</f>
        <v>-0.53</v>
      </c>
      <c r="P458">
        <f>ROUND(CQ458*I458,2)</f>
        <v>-0.53</v>
      </c>
      <c r="Q458">
        <f>ROUND(CR458*I458,2)</f>
        <v>0</v>
      </c>
      <c r="R458">
        <f>ROUND(CS458*I458,2)</f>
        <v>0</v>
      </c>
      <c r="S458">
        <f>ROUND(CT458*I458,2)</f>
        <v>0</v>
      </c>
      <c r="T458">
        <f>ROUND(CU458*I458,2)</f>
        <v>0</v>
      </c>
      <c r="U458">
        <f>CV458*I458</f>
        <v>0</v>
      </c>
      <c r="V458">
        <f>CW458*I458</f>
        <v>0</v>
      </c>
      <c r="W458">
        <f>ROUND(CX458*I458,2)</f>
        <v>0</v>
      </c>
      <c r="X458">
        <f t="shared" si="177"/>
        <v>0</v>
      </c>
      <c r="Y458">
        <f t="shared" si="177"/>
        <v>0</v>
      </c>
      <c r="AA458">
        <v>75535780</v>
      </c>
      <c r="AB458">
        <f>ROUND((AC458+AD458+AF458),6)</f>
        <v>49.83</v>
      </c>
      <c r="AC458">
        <f>ROUND((ES458),6)</f>
        <v>49.83</v>
      </c>
      <c r="AD458">
        <f>ROUND((((ET458)-(EU458))+AE458),6)</f>
        <v>0</v>
      </c>
      <c r="AE458">
        <f>ROUND((EU458),6)</f>
        <v>0</v>
      </c>
      <c r="AF458">
        <f>ROUND((EV458),6)</f>
        <v>0</v>
      </c>
      <c r="AG458">
        <f>ROUND((AP458),6)</f>
        <v>0</v>
      </c>
      <c r="AH458">
        <f>(EW458)</f>
        <v>0</v>
      </c>
      <c r="AI458">
        <f>(EX458)</f>
        <v>0</v>
      </c>
      <c r="AJ458">
        <f>(AS458)</f>
        <v>0</v>
      </c>
      <c r="AK458">
        <v>49.83</v>
      </c>
      <c r="AL458">
        <v>49.83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  <c r="AS458">
        <v>0</v>
      </c>
      <c r="AT458">
        <v>70</v>
      </c>
      <c r="AU458">
        <v>10</v>
      </c>
      <c r="AV458">
        <v>1</v>
      </c>
      <c r="AW458">
        <v>1</v>
      </c>
      <c r="AZ458">
        <v>1</v>
      </c>
      <c r="BA458">
        <v>1</v>
      </c>
      <c r="BB458">
        <v>1</v>
      </c>
      <c r="BC458">
        <v>1</v>
      </c>
      <c r="BD458" t="s">
        <v>3</v>
      </c>
      <c r="BE458" t="s">
        <v>3</v>
      </c>
      <c r="BF458" t="s">
        <v>3</v>
      </c>
      <c r="BG458" t="s">
        <v>3</v>
      </c>
      <c r="BH458">
        <v>3</v>
      </c>
      <c r="BI458">
        <v>4</v>
      </c>
      <c r="BJ458" t="s">
        <v>27</v>
      </c>
      <c r="BM458">
        <v>0</v>
      </c>
      <c r="BN458">
        <v>0</v>
      </c>
      <c r="BO458" t="s">
        <v>3</v>
      </c>
      <c r="BP458">
        <v>0</v>
      </c>
      <c r="BQ458">
        <v>1</v>
      </c>
      <c r="BR458">
        <v>1</v>
      </c>
      <c r="BS458">
        <v>1</v>
      </c>
      <c r="BT458">
        <v>1</v>
      </c>
      <c r="BU458">
        <v>1</v>
      </c>
      <c r="BV458">
        <v>1</v>
      </c>
      <c r="BW458">
        <v>1</v>
      </c>
      <c r="BX458">
        <v>1</v>
      </c>
      <c r="BY458" t="s">
        <v>3</v>
      </c>
      <c r="BZ458">
        <v>70</v>
      </c>
      <c r="CA458">
        <v>10</v>
      </c>
      <c r="CB458" t="s">
        <v>3</v>
      </c>
      <c r="CE458">
        <v>0</v>
      </c>
      <c r="CF458">
        <v>0</v>
      </c>
      <c r="CG458">
        <v>0</v>
      </c>
      <c r="CM458">
        <v>0</v>
      </c>
      <c r="CN458" t="s">
        <v>3</v>
      </c>
      <c r="CO458">
        <v>0</v>
      </c>
      <c r="CP458">
        <f>(P458+Q458+S458)</f>
        <v>-0.53</v>
      </c>
      <c r="CQ458">
        <f>(AC458*BC458*AW458)</f>
        <v>49.83</v>
      </c>
      <c r="CR458">
        <f>((((ET458)*BB458-(EU458)*BS458)+AE458*BS458)*AV458)</f>
        <v>0</v>
      </c>
      <c r="CS458">
        <f>(AE458*BS458*AV458)</f>
        <v>0</v>
      </c>
      <c r="CT458">
        <f>(AF458*BA458*AV458)</f>
        <v>0</v>
      </c>
      <c r="CU458">
        <f>AG458</f>
        <v>0</v>
      </c>
      <c r="CV458">
        <f>(AH458*AV458)</f>
        <v>0</v>
      </c>
      <c r="CW458">
        <f t="shared" si="178"/>
        <v>0</v>
      </c>
      <c r="CX458">
        <f t="shared" si="178"/>
        <v>0</v>
      </c>
      <c r="CY458">
        <f>((S458*BZ458)/100)</f>
        <v>0</v>
      </c>
      <c r="CZ458">
        <f>((S458*CA458)/100)</f>
        <v>0</v>
      </c>
      <c r="DC458" t="s">
        <v>3</v>
      </c>
      <c r="DD458" t="s">
        <v>3</v>
      </c>
      <c r="DE458" t="s">
        <v>3</v>
      </c>
      <c r="DF458" t="s">
        <v>3</v>
      </c>
      <c r="DG458" t="s">
        <v>3</v>
      </c>
      <c r="DH458" t="s">
        <v>3</v>
      </c>
      <c r="DI458" t="s">
        <v>3</v>
      </c>
      <c r="DJ458" t="s">
        <v>3</v>
      </c>
      <c r="DK458" t="s">
        <v>3</v>
      </c>
      <c r="DL458" t="s">
        <v>3</v>
      </c>
      <c r="DM458" t="s">
        <v>3</v>
      </c>
      <c r="DN458">
        <v>0</v>
      </c>
      <c r="DO458">
        <v>0</v>
      </c>
      <c r="DP458">
        <v>1</v>
      </c>
      <c r="DQ458">
        <v>1</v>
      </c>
      <c r="DU458">
        <v>1007</v>
      </c>
      <c r="DV458" t="s">
        <v>26</v>
      </c>
      <c r="DW458" t="s">
        <v>26</v>
      </c>
      <c r="DX458">
        <v>1</v>
      </c>
      <c r="DZ458" t="s">
        <v>3</v>
      </c>
      <c r="EA458" t="s">
        <v>3</v>
      </c>
      <c r="EB458" t="s">
        <v>3</v>
      </c>
      <c r="EC458" t="s">
        <v>3</v>
      </c>
      <c r="EE458">
        <v>75226705</v>
      </c>
      <c r="EF458">
        <v>1</v>
      </c>
      <c r="EG458" t="s">
        <v>20</v>
      </c>
      <c r="EH458">
        <v>0</v>
      </c>
      <c r="EI458" t="s">
        <v>3</v>
      </c>
      <c r="EJ458">
        <v>4</v>
      </c>
      <c r="EK458">
        <v>0</v>
      </c>
      <c r="EL458" t="s">
        <v>21</v>
      </c>
      <c r="EM458" t="s">
        <v>22</v>
      </c>
      <c r="EO458" t="s">
        <v>3</v>
      </c>
      <c r="EQ458">
        <v>0</v>
      </c>
      <c r="ER458">
        <v>49.83</v>
      </c>
      <c r="ES458">
        <v>49.83</v>
      </c>
      <c r="ET458">
        <v>0</v>
      </c>
      <c r="EU458">
        <v>0</v>
      </c>
      <c r="EV458">
        <v>0</v>
      </c>
      <c r="EW458">
        <v>0</v>
      </c>
      <c r="EX458">
        <v>0</v>
      </c>
      <c r="FQ458">
        <v>0</v>
      </c>
      <c r="FR458">
        <f>ROUND(IF(BI458=3,GM458,0),2)</f>
        <v>0</v>
      </c>
      <c r="FS458">
        <v>0</v>
      </c>
      <c r="FX458">
        <v>70</v>
      </c>
      <c r="FY458">
        <v>10</v>
      </c>
      <c r="GA458" t="s">
        <v>3</v>
      </c>
      <c r="GD458">
        <v>0</v>
      </c>
      <c r="GF458">
        <v>973433911</v>
      </c>
      <c r="GG458">
        <v>2</v>
      </c>
      <c r="GH458">
        <v>1</v>
      </c>
      <c r="GI458">
        <v>-2</v>
      </c>
      <c r="GJ458">
        <v>0</v>
      </c>
      <c r="GK458">
        <f>ROUND(R458*(R12)/100,2)</f>
        <v>0</v>
      </c>
      <c r="GL458">
        <f>ROUND(IF(AND(BH458=3,BI458=3,FS458&lt;&gt;0),P458,0),2)</f>
        <v>0</v>
      </c>
      <c r="GM458">
        <f>ROUND(O458+X458+Y458+GK458,2)+GX458</f>
        <v>-0.53</v>
      </c>
      <c r="GN458">
        <f>IF(OR(BI458=0,BI458=1),GM458-GX458,0)</f>
        <v>0</v>
      </c>
      <c r="GO458">
        <f>IF(BI458=2,GM458-GX458,0)</f>
        <v>0</v>
      </c>
      <c r="GP458">
        <f>IF(BI458=4,GM458-GX458,0)</f>
        <v>-0.53</v>
      </c>
      <c r="GR458">
        <v>0</v>
      </c>
      <c r="GS458">
        <v>3</v>
      </c>
      <c r="GT458">
        <v>0</v>
      </c>
      <c r="GU458" t="s">
        <v>3</v>
      </c>
      <c r="GV458">
        <f>ROUND((GT458),6)</f>
        <v>0</v>
      </c>
      <c r="GW458">
        <v>1</v>
      </c>
      <c r="GX458">
        <f>ROUND(HC458*I458,2)</f>
        <v>0</v>
      </c>
      <c r="HA458">
        <v>0</v>
      </c>
      <c r="HB458">
        <v>0</v>
      </c>
      <c r="HC458">
        <f>GV458*GW458</f>
        <v>0</v>
      </c>
      <c r="HE458" t="s">
        <v>3</v>
      </c>
      <c r="HF458" t="s">
        <v>3</v>
      </c>
      <c r="HM458" t="s">
        <v>162</v>
      </c>
      <c r="HN458" t="s">
        <v>3</v>
      </c>
      <c r="HO458" t="s">
        <v>3</v>
      </c>
      <c r="HP458" t="s">
        <v>3</v>
      </c>
      <c r="HQ458" t="s">
        <v>3</v>
      </c>
      <c r="IK458">
        <v>0</v>
      </c>
    </row>
    <row r="459" spans="1:245" x14ac:dyDescent="0.2">
      <c r="A459">
        <v>17</v>
      </c>
      <c r="B459">
        <v>1</v>
      </c>
      <c r="C459">
        <f>ROW(SmtRes!A58)</f>
        <v>58</v>
      </c>
      <c r="D459">
        <f>ROW(EtalonRes!A58)</f>
        <v>58</v>
      </c>
      <c r="E459" t="s">
        <v>174</v>
      </c>
      <c r="F459" t="s">
        <v>175</v>
      </c>
      <c r="G459" t="s">
        <v>176</v>
      </c>
      <c r="H459" t="s">
        <v>17</v>
      </c>
      <c r="I459">
        <f>ROUND(164.64/100,9)</f>
        <v>1.6464000000000001</v>
      </c>
      <c r="J459">
        <v>0</v>
      </c>
      <c r="K459">
        <f>ROUND(164.64/100,9)</f>
        <v>1.6464000000000001</v>
      </c>
      <c r="O459">
        <f>ROUND(CP459,2)</f>
        <v>9359.98</v>
      </c>
      <c r="P459">
        <f>ROUND(CQ459*I459,2)</f>
        <v>36.880000000000003</v>
      </c>
      <c r="Q459">
        <f>ROUND(CR459*I459,2)</f>
        <v>0</v>
      </c>
      <c r="R459">
        <f>ROUND(CS459*I459,2)</f>
        <v>0</v>
      </c>
      <c r="S459">
        <f>ROUND(CT459*I459,2)</f>
        <v>9323.1</v>
      </c>
      <c r="T459">
        <f>ROUND(CU459*I459,2)</f>
        <v>0</v>
      </c>
      <c r="U459">
        <f>CV459*I459</f>
        <v>33.323135999999998</v>
      </c>
      <c r="V459">
        <f>CW459*I459</f>
        <v>0</v>
      </c>
      <c r="W459">
        <f>ROUND(CX459*I459,2)</f>
        <v>0</v>
      </c>
      <c r="X459">
        <f t="shared" si="177"/>
        <v>6526.17</v>
      </c>
      <c r="Y459">
        <f t="shared" si="177"/>
        <v>932.31</v>
      </c>
      <c r="AA459">
        <v>75535780</v>
      </c>
      <c r="AB459">
        <f>ROUND((AC459+AD459+AF459),6)</f>
        <v>5685.12</v>
      </c>
      <c r="AC459">
        <f>ROUND((((ES459*4)*2)),6)</f>
        <v>22.4</v>
      </c>
      <c r="AD459">
        <f>ROUND((((((ET459*4)*2))-(((EU459*4)*2)))+AE459),6)</f>
        <v>0</v>
      </c>
      <c r="AE459">
        <f>ROUND((((EU459*4)*2)),6)</f>
        <v>0</v>
      </c>
      <c r="AF459">
        <f>ROUND((((EV459*4)*2)),6)</f>
        <v>5662.72</v>
      </c>
      <c r="AG459">
        <f>ROUND((AP459),6)</f>
        <v>0</v>
      </c>
      <c r="AH459">
        <f>(((EW459*4)*2))</f>
        <v>20.239999999999998</v>
      </c>
      <c r="AI459">
        <f>(((EX459*4)*2))</f>
        <v>0</v>
      </c>
      <c r="AJ459">
        <f>(AS459)</f>
        <v>0</v>
      </c>
      <c r="AK459">
        <v>710.64</v>
      </c>
      <c r="AL459">
        <v>2.8</v>
      </c>
      <c r="AM459">
        <v>0</v>
      </c>
      <c r="AN459">
        <v>0</v>
      </c>
      <c r="AO459">
        <v>707.84</v>
      </c>
      <c r="AP459">
        <v>0</v>
      </c>
      <c r="AQ459">
        <v>2.5299999999999998</v>
      </c>
      <c r="AR459">
        <v>0</v>
      </c>
      <c r="AS459">
        <v>0</v>
      </c>
      <c r="AT459">
        <v>70</v>
      </c>
      <c r="AU459">
        <v>10</v>
      </c>
      <c r="AV459">
        <v>1</v>
      </c>
      <c r="AW459">
        <v>1</v>
      </c>
      <c r="AZ459">
        <v>1</v>
      </c>
      <c r="BA459">
        <v>1</v>
      </c>
      <c r="BB459">
        <v>1</v>
      </c>
      <c r="BC459">
        <v>1</v>
      </c>
      <c r="BD459" t="s">
        <v>3</v>
      </c>
      <c r="BE459" t="s">
        <v>3</v>
      </c>
      <c r="BF459" t="s">
        <v>3</v>
      </c>
      <c r="BG459" t="s">
        <v>3</v>
      </c>
      <c r="BH459">
        <v>0</v>
      </c>
      <c r="BI459">
        <v>4</v>
      </c>
      <c r="BJ459" t="s">
        <v>177</v>
      </c>
      <c r="BM459">
        <v>0</v>
      </c>
      <c r="BN459">
        <v>0</v>
      </c>
      <c r="BO459" t="s">
        <v>3</v>
      </c>
      <c r="BP459">
        <v>0</v>
      </c>
      <c r="BQ459">
        <v>1</v>
      </c>
      <c r="BR459">
        <v>0</v>
      </c>
      <c r="BS459">
        <v>1</v>
      </c>
      <c r="BT459">
        <v>1</v>
      </c>
      <c r="BU459">
        <v>1</v>
      </c>
      <c r="BV459">
        <v>1</v>
      </c>
      <c r="BW459">
        <v>1</v>
      </c>
      <c r="BX459">
        <v>1</v>
      </c>
      <c r="BY459" t="s">
        <v>3</v>
      </c>
      <c r="BZ459">
        <v>70</v>
      </c>
      <c r="CA459">
        <v>10</v>
      </c>
      <c r="CB459" t="s">
        <v>3</v>
      </c>
      <c r="CE459">
        <v>0</v>
      </c>
      <c r="CF459">
        <v>0</v>
      </c>
      <c r="CG459">
        <v>0</v>
      </c>
      <c r="CM459">
        <v>0</v>
      </c>
      <c r="CN459" t="s">
        <v>3</v>
      </c>
      <c r="CO459">
        <v>0</v>
      </c>
      <c r="CP459">
        <f>(P459+Q459+S459)</f>
        <v>9359.98</v>
      </c>
      <c r="CQ459">
        <f>(AC459*BC459*AW459)</f>
        <v>22.4</v>
      </c>
      <c r="CR459">
        <f>((((((ET459*4)*2))*BB459-(((EU459*4)*2))*BS459)+AE459*BS459)*AV459)</f>
        <v>0</v>
      </c>
      <c r="CS459">
        <f>(AE459*BS459*AV459)</f>
        <v>0</v>
      </c>
      <c r="CT459">
        <f>(AF459*BA459*AV459)</f>
        <v>5662.72</v>
      </c>
      <c r="CU459">
        <f>AG459</f>
        <v>0</v>
      </c>
      <c r="CV459">
        <f>(AH459*AV459)</f>
        <v>20.239999999999998</v>
      </c>
      <c r="CW459">
        <f t="shared" si="178"/>
        <v>0</v>
      </c>
      <c r="CX459">
        <f t="shared" si="178"/>
        <v>0</v>
      </c>
      <c r="CY459">
        <f>((S459*BZ459)/100)</f>
        <v>6526.17</v>
      </c>
      <c r="CZ459">
        <f>((S459*CA459)/100)</f>
        <v>932.31</v>
      </c>
      <c r="DC459" t="s">
        <v>3</v>
      </c>
      <c r="DD459" t="s">
        <v>178</v>
      </c>
      <c r="DE459" t="s">
        <v>178</v>
      </c>
      <c r="DF459" t="s">
        <v>178</v>
      </c>
      <c r="DG459" t="s">
        <v>178</v>
      </c>
      <c r="DH459" t="s">
        <v>3</v>
      </c>
      <c r="DI459" t="s">
        <v>178</v>
      </c>
      <c r="DJ459" t="s">
        <v>178</v>
      </c>
      <c r="DK459" t="s">
        <v>3</v>
      </c>
      <c r="DL459" t="s">
        <v>3</v>
      </c>
      <c r="DM459" t="s">
        <v>3</v>
      </c>
      <c r="DN459">
        <v>0</v>
      </c>
      <c r="DO459">
        <v>0</v>
      </c>
      <c r="DP459">
        <v>1</v>
      </c>
      <c r="DQ459">
        <v>1</v>
      </c>
      <c r="DU459">
        <v>1005</v>
      </c>
      <c r="DV459" t="s">
        <v>17</v>
      </c>
      <c r="DW459" t="s">
        <v>17</v>
      </c>
      <c r="DX459">
        <v>100</v>
      </c>
      <c r="DZ459" t="s">
        <v>3</v>
      </c>
      <c r="EA459" t="s">
        <v>3</v>
      </c>
      <c r="EB459" t="s">
        <v>3</v>
      </c>
      <c r="EC459" t="s">
        <v>3</v>
      </c>
      <c r="EE459">
        <v>75226705</v>
      </c>
      <c r="EF459">
        <v>1</v>
      </c>
      <c r="EG459" t="s">
        <v>20</v>
      </c>
      <c r="EH459">
        <v>0</v>
      </c>
      <c r="EI459" t="s">
        <v>3</v>
      </c>
      <c r="EJ459">
        <v>4</v>
      </c>
      <c r="EK459">
        <v>0</v>
      </c>
      <c r="EL459" t="s">
        <v>21</v>
      </c>
      <c r="EM459" t="s">
        <v>22</v>
      </c>
      <c r="EO459" t="s">
        <v>3</v>
      </c>
      <c r="EQ459">
        <v>0</v>
      </c>
      <c r="ER459">
        <v>710.64</v>
      </c>
      <c r="ES459">
        <v>2.8</v>
      </c>
      <c r="ET459">
        <v>0</v>
      </c>
      <c r="EU459">
        <v>0</v>
      </c>
      <c r="EV459">
        <v>707.84</v>
      </c>
      <c r="EW459">
        <v>2.5299999999999998</v>
      </c>
      <c r="EX459">
        <v>0</v>
      </c>
      <c r="EY459">
        <v>0</v>
      </c>
      <c r="FQ459">
        <v>0</v>
      </c>
      <c r="FR459">
        <f>ROUND(IF(BI459=3,GM459,0),2)</f>
        <v>0</v>
      </c>
      <c r="FS459">
        <v>0</v>
      </c>
      <c r="FX459">
        <v>70</v>
      </c>
      <c r="FY459">
        <v>10</v>
      </c>
      <c r="GA459" t="s">
        <v>3</v>
      </c>
      <c r="GD459">
        <v>0</v>
      </c>
      <c r="GF459">
        <v>-2144013940</v>
      </c>
      <c r="GG459">
        <v>2</v>
      </c>
      <c r="GH459">
        <v>1</v>
      </c>
      <c r="GI459">
        <v>-2</v>
      </c>
      <c r="GJ459">
        <v>0</v>
      </c>
      <c r="GK459">
        <f>ROUND(R459*(R12)/100,2)</f>
        <v>0</v>
      </c>
      <c r="GL459">
        <f>ROUND(IF(AND(BH459=3,BI459=3,FS459&lt;&gt;0),P459,0),2)</f>
        <v>0</v>
      </c>
      <c r="GM459">
        <f>ROUND(O459+X459+Y459+GK459,2)+GX459</f>
        <v>16818.46</v>
      </c>
      <c r="GN459">
        <f>IF(OR(BI459=0,BI459=1),GM459-GX459,0)</f>
        <v>0</v>
      </c>
      <c r="GO459">
        <f>IF(BI459=2,GM459-GX459,0)</f>
        <v>0</v>
      </c>
      <c r="GP459">
        <f>IF(BI459=4,GM459-GX459,0)</f>
        <v>16818.46</v>
      </c>
      <c r="GR459">
        <v>0</v>
      </c>
      <c r="GS459">
        <v>3</v>
      </c>
      <c r="GT459">
        <v>0</v>
      </c>
      <c r="GU459" t="s">
        <v>3</v>
      </c>
      <c r="GV459">
        <f>ROUND((GT459),6)</f>
        <v>0</v>
      </c>
      <c r="GW459">
        <v>1</v>
      </c>
      <c r="GX459">
        <f>ROUND(HC459*I459,2)</f>
        <v>0</v>
      </c>
      <c r="HA459">
        <v>0</v>
      </c>
      <c r="HB459">
        <v>0</v>
      </c>
      <c r="HC459">
        <f>GV459*GW459</f>
        <v>0</v>
      </c>
      <c r="HE459" t="s">
        <v>3</v>
      </c>
      <c r="HF459" t="s">
        <v>3</v>
      </c>
      <c r="HM459" t="s">
        <v>3</v>
      </c>
      <c r="HN459" t="s">
        <v>3</v>
      </c>
      <c r="HO459" t="s">
        <v>3</v>
      </c>
      <c r="HP459" t="s">
        <v>3</v>
      </c>
      <c r="HQ459" t="s">
        <v>3</v>
      </c>
      <c r="IK459">
        <v>0</v>
      </c>
    </row>
    <row r="460" spans="1:245" x14ac:dyDescent="0.2">
      <c r="A460">
        <v>18</v>
      </c>
      <c r="B460">
        <v>1</v>
      </c>
      <c r="C460">
        <v>58</v>
      </c>
      <c r="E460" t="s">
        <v>179</v>
      </c>
      <c r="F460" t="s">
        <v>24</v>
      </c>
      <c r="G460" t="s">
        <v>25</v>
      </c>
      <c r="H460" t="s">
        <v>26</v>
      </c>
      <c r="I460">
        <f>I459*J460</f>
        <v>-0.39513600000000004</v>
      </c>
      <c r="J460">
        <v>-0.24000000000000002</v>
      </c>
      <c r="K460">
        <v>-0.03</v>
      </c>
      <c r="O460">
        <f>ROUND(CP460,2)</f>
        <v>-19.690000000000001</v>
      </c>
      <c r="P460">
        <f>ROUND(CQ460*I460,2)</f>
        <v>-19.690000000000001</v>
      </c>
      <c r="Q460">
        <f>ROUND(CR460*I460,2)</f>
        <v>0</v>
      </c>
      <c r="R460">
        <f>ROUND(CS460*I460,2)</f>
        <v>0</v>
      </c>
      <c r="S460">
        <f>ROUND(CT460*I460,2)</f>
        <v>0</v>
      </c>
      <c r="T460">
        <f>ROUND(CU460*I460,2)</f>
        <v>0</v>
      </c>
      <c r="U460">
        <f>CV460*I460</f>
        <v>0</v>
      </c>
      <c r="V460">
        <f>CW460*I460</f>
        <v>0</v>
      </c>
      <c r="W460">
        <f>ROUND(CX460*I460,2)</f>
        <v>0</v>
      </c>
      <c r="X460">
        <f t="shared" si="177"/>
        <v>0</v>
      </c>
      <c r="Y460">
        <f t="shared" si="177"/>
        <v>0</v>
      </c>
      <c r="AA460">
        <v>75535780</v>
      </c>
      <c r="AB460">
        <f>ROUND((AC460+AD460+AF460),6)</f>
        <v>49.83</v>
      </c>
      <c r="AC460">
        <f>ROUND((ES460),6)</f>
        <v>49.83</v>
      </c>
      <c r="AD460">
        <f>ROUND((((ET460)-(EU460))+AE460),6)</f>
        <v>0</v>
      </c>
      <c r="AE460">
        <f>ROUND((EU460),6)</f>
        <v>0</v>
      </c>
      <c r="AF460">
        <f>ROUND((EV460),6)</f>
        <v>0</v>
      </c>
      <c r="AG460">
        <f>ROUND((AP460),6)</f>
        <v>0</v>
      </c>
      <c r="AH460">
        <f>(EW460)</f>
        <v>0</v>
      </c>
      <c r="AI460">
        <f>(EX460)</f>
        <v>0</v>
      </c>
      <c r="AJ460">
        <f>(AS460)</f>
        <v>0</v>
      </c>
      <c r="AK460">
        <v>49.83</v>
      </c>
      <c r="AL460">
        <v>49.83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70</v>
      </c>
      <c r="AU460">
        <v>10</v>
      </c>
      <c r="AV460">
        <v>1</v>
      </c>
      <c r="AW460">
        <v>1</v>
      </c>
      <c r="AZ460">
        <v>1</v>
      </c>
      <c r="BA460">
        <v>1</v>
      </c>
      <c r="BB460">
        <v>1</v>
      </c>
      <c r="BC460">
        <v>1</v>
      </c>
      <c r="BD460" t="s">
        <v>3</v>
      </c>
      <c r="BE460" t="s">
        <v>3</v>
      </c>
      <c r="BF460" t="s">
        <v>3</v>
      </c>
      <c r="BG460" t="s">
        <v>3</v>
      </c>
      <c r="BH460">
        <v>3</v>
      </c>
      <c r="BI460">
        <v>4</v>
      </c>
      <c r="BJ460" t="s">
        <v>27</v>
      </c>
      <c r="BM460">
        <v>0</v>
      </c>
      <c r="BN460">
        <v>0</v>
      </c>
      <c r="BO460" t="s">
        <v>3</v>
      </c>
      <c r="BP460">
        <v>0</v>
      </c>
      <c r="BQ460">
        <v>1</v>
      </c>
      <c r="BR460">
        <v>1</v>
      </c>
      <c r="BS460">
        <v>1</v>
      </c>
      <c r="BT460">
        <v>1</v>
      </c>
      <c r="BU460">
        <v>1</v>
      </c>
      <c r="BV460">
        <v>1</v>
      </c>
      <c r="BW460">
        <v>1</v>
      </c>
      <c r="BX460">
        <v>1</v>
      </c>
      <c r="BY460" t="s">
        <v>3</v>
      </c>
      <c r="BZ460">
        <v>70</v>
      </c>
      <c r="CA460">
        <v>10</v>
      </c>
      <c r="CB460" t="s">
        <v>3</v>
      </c>
      <c r="CE460">
        <v>0</v>
      </c>
      <c r="CF460">
        <v>0</v>
      </c>
      <c r="CG460">
        <v>0</v>
      </c>
      <c r="CM460">
        <v>0</v>
      </c>
      <c r="CN460" t="s">
        <v>3</v>
      </c>
      <c r="CO460">
        <v>0</v>
      </c>
      <c r="CP460">
        <f>(P460+Q460+S460)</f>
        <v>-19.690000000000001</v>
      </c>
      <c r="CQ460">
        <f>(AC460*BC460*AW460)</f>
        <v>49.83</v>
      </c>
      <c r="CR460">
        <f>((((ET460)*BB460-(EU460)*BS460)+AE460*BS460)*AV460)</f>
        <v>0</v>
      </c>
      <c r="CS460">
        <f>(AE460*BS460*AV460)</f>
        <v>0</v>
      </c>
      <c r="CT460">
        <f>(AF460*BA460*AV460)</f>
        <v>0</v>
      </c>
      <c r="CU460">
        <f>AG460</f>
        <v>0</v>
      </c>
      <c r="CV460">
        <f>(AH460*AV460)</f>
        <v>0</v>
      </c>
      <c r="CW460">
        <f t="shared" si="178"/>
        <v>0</v>
      </c>
      <c r="CX460">
        <f t="shared" si="178"/>
        <v>0</v>
      </c>
      <c r="CY460">
        <f>((S460*BZ460)/100)</f>
        <v>0</v>
      </c>
      <c r="CZ460">
        <f>((S460*CA460)/100)</f>
        <v>0</v>
      </c>
      <c r="DC460" t="s">
        <v>3</v>
      </c>
      <c r="DD460" t="s">
        <v>3</v>
      </c>
      <c r="DE460" t="s">
        <v>3</v>
      </c>
      <c r="DF460" t="s">
        <v>3</v>
      </c>
      <c r="DG460" t="s">
        <v>3</v>
      </c>
      <c r="DH460" t="s">
        <v>3</v>
      </c>
      <c r="DI460" t="s">
        <v>3</v>
      </c>
      <c r="DJ460" t="s">
        <v>3</v>
      </c>
      <c r="DK460" t="s">
        <v>3</v>
      </c>
      <c r="DL460" t="s">
        <v>3</v>
      </c>
      <c r="DM460" t="s">
        <v>3</v>
      </c>
      <c r="DN460">
        <v>0</v>
      </c>
      <c r="DO460">
        <v>0</v>
      </c>
      <c r="DP460">
        <v>1</v>
      </c>
      <c r="DQ460">
        <v>1</v>
      </c>
      <c r="DU460">
        <v>1007</v>
      </c>
      <c r="DV460" t="s">
        <v>26</v>
      </c>
      <c r="DW460" t="s">
        <v>26</v>
      </c>
      <c r="DX460">
        <v>1</v>
      </c>
      <c r="DZ460" t="s">
        <v>3</v>
      </c>
      <c r="EA460" t="s">
        <v>3</v>
      </c>
      <c r="EB460" t="s">
        <v>3</v>
      </c>
      <c r="EC460" t="s">
        <v>3</v>
      </c>
      <c r="EE460">
        <v>75226705</v>
      </c>
      <c r="EF460">
        <v>1</v>
      </c>
      <c r="EG460" t="s">
        <v>20</v>
      </c>
      <c r="EH460">
        <v>0</v>
      </c>
      <c r="EI460" t="s">
        <v>3</v>
      </c>
      <c r="EJ460">
        <v>4</v>
      </c>
      <c r="EK460">
        <v>0</v>
      </c>
      <c r="EL460" t="s">
        <v>21</v>
      </c>
      <c r="EM460" t="s">
        <v>22</v>
      </c>
      <c r="EO460" t="s">
        <v>3</v>
      </c>
      <c r="EQ460">
        <v>0</v>
      </c>
      <c r="ER460">
        <v>49.83</v>
      </c>
      <c r="ES460">
        <v>49.83</v>
      </c>
      <c r="ET460">
        <v>0</v>
      </c>
      <c r="EU460">
        <v>0</v>
      </c>
      <c r="EV460">
        <v>0</v>
      </c>
      <c r="EW460">
        <v>0</v>
      </c>
      <c r="EX460">
        <v>0</v>
      </c>
      <c r="FQ460">
        <v>0</v>
      </c>
      <c r="FR460">
        <f>ROUND(IF(BI460=3,GM460,0),2)</f>
        <v>0</v>
      </c>
      <c r="FS460">
        <v>0</v>
      </c>
      <c r="FX460">
        <v>70</v>
      </c>
      <c r="FY460">
        <v>10</v>
      </c>
      <c r="GA460" t="s">
        <v>3</v>
      </c>
      <c r="GD460">
        <v>0</v>
      </c>
      <c r="GF460">
        <v>973433911</v>
      </c>
      <c r="GG460">
        <v>2</v>
      </c>
      <c r="GH460">
        <v>1</v>
      </c>
      <c r="GI460">
        <v>-2</v>
      </c>
      <c r="GJ460">
        <v>0</v>
      </c>
      <c r="GK460">
        <f>ROUND(R460*(R12)/100,2)</f>
        <v>0</v>
      </c>
      <c r="GL460">
        <f>ROUND(IF(AND(BH460=3,BI460=3,FS460&lt;&gt;0),P460,0),2)</f>
        <v>0</v>
      </c>
      <c r="GM460">
        <f>ROUND(O460+X460+Y460+GK460,2)+GX460</f>
        <v>-19.690000000000001</v>
      </c>
      <c r="GN460">
        <f>IF(OR(BI460=0,BI460=1),GM460-GX460,0)</f>
        <v>0</v>
      </c>
      <c r="GO460">
        <f>IF(BI460=2,GM460-GX460,0)</f>
        <v>0</v>
      </c>
      <c r="GP460">
        <f>IF(BI460=4,GM460-GX460,0)</f>
        <v>-19.690000000000001</v>
      </c>
      <c r="GR460">
        <v>0</v>
      </c>
      <c r="GS460">
        <v>3</v>
      </c>
      <c r="GT460">
        <v>0</v>
      </c>
      <c r="GU460" t="s">
        <v>3</v>
      </c>
      <c r="GV460">
        <f>ROUND((GT460),6)</f>
        <v>0</v>
      </c>
      <c r="GW460">
        <v>1</v>
      </c>
      <c r="GX460">
        <f>ROUND(HC460*I460,2)</f>
        <v>0</v>
      </c>
      <c r="HA460">
        <v>0</v>
      </c>
      <c r="HB460">
        <v>0</v>
      </c>
      <c r="HC460">
        <f>GV460*GW460</f>
        <v>0</v>
      </c>
      <c r="HE460" t="s">
        <v>3</v>
      </c>
      <c r="HF460" t="s">
        <v>3</v>
      </c>
      <c r="HM460" t="s">
        <v>178</v>
      </c>
      <c r="HN460" t="s">
        <v>3</v>
      </c>
      <c r="HO460" t="s">
        <v>3</v>
      </c>
      <c r="HP460" t="s">
        <v>3</v>
      </c>
      <c r="HQ460" t="s">
        <v>3</v>
      </c>
      <c r="IK460">
        <v>0</v>
      </c>
    </row>
    <row r="462" spans="1:245" x14ac:dyDescent="0.2">
      <c r="A462" s="2">
        <v>51</v>
      </c>
      <c r="B462" s="2">
        <f>B453</f>
        <v>1</v>
      </c>
      <c r="C462" s="2">
        <f>A453</f>
        <v>5</v>
      </c>
      <c r="D462" s="2">
        <f>ROW(A453)</f>
        <v>453</v>
      </c>
      <c r="E462" s="2"/>
      <c r="F462" s="2" t="str">
        <f>IF(F453&lt;&gt;"",F453,"")</f>
        <v/>
      </c>
      <c r="G462" s="2" t="str">
        <f>IF(G453&lt;&gt;"",G453,"")</f>
        <v>Мытье окон, дверей, перегородок, внутреннего остекления</v>
      </c>
      <c r="H462" s="2">
        <v>0</v>
      </c>
      <c r="I462" s="2"/>
      <c r="J462" s="2"/>
      <c r="K462" s="2"/>
      <c r="L462" s="2"/>
      <c r="M462" s="2"/>
      <c r="N462" s="2"/>
      <c r="O462" s="2">
        <f t="shared" ref="O462:T462" si="179">ROUND(AB462,2)</f>
        <v>9808.81</v>
      </c>
      <c r="P462" s="2">
        <f t="shared" si="179"/>
        <v>38.76</v>
      </c>
      <c r="Q462" s="2">
        <f t="shared" si="179"/>
        <v>0</v>
      </c>
      <c r="R462" s="2">
        <f t="shared" si="179"/>
        <v>0</v>
      </c>
      <c r="S462" s="2">
        <f t="shared" si="179"/>
        <v>9770.0499999999993</v>
      </c>
      <c r="T462" s="2">
        <f t="shared" si="179"/>
        <v>0</v>
      </c>
      <c r="U462" s="2">
        <f>AH462</f>
        <v>34.920635999999995</v>
      </c>
      <c r="V462" s="2">
        <f>AI462</f>
        <v>0</v>
      </c>
      <c r="W462" s="2">
        <f>ROUND(AJ462,2)</f>
        <v>0</v>
      </c>
      <c r="X462" s="2">
        <f>ROUND(AK462,2)</f>
        <v>6839.04</v>
      </c>
      <c r="Y462" s="2">
        <f>ROUND(AL462,2)</f>
        <v>977.01</v>
      </c>
      <c r="Z462" s="2"/>
      <c r="AA462" s="2"/>
      <c r="AB462" s="2">
        <f>ROUND(SUMIF(AA457:AA460,"=75535780",O457:O460),2)</f>
        <v>9808.81</v>
      </c>
      <c r="AC462" s="2">
        <f>ROUND(SUMIF(AA457:AA460,"=75535780",P457:P460),2)</f>
        <v>38.76</v>
      </c>
      <c r="AD462" s="2">
        <f>ROUND(SUMIF(AA457:AA460,"=75535780",Q457:Q460),2)</f>
        <v>0</v>
      </c>
      <c r="AE462" s="2">
        <f>ROUND(SUMIF(AA457:AA460,"=75535780",R457:R460),2)</f>
        <v>0</v>
      </c>
      <c r="AF462" s="2">
        <f>ROUND(SUMIF(AA457:AA460,"=75535780",S457:S460),2)</f>
        <v>9770.0499999999993</v>
      </c>
      <c r="AG462" s="2">
        <f>ROUND(SUMIF(AA457:AA460,"=75535780",T457:T460),2)</f>
        <v>0</v>
      </c>
      <c r="AH462" s="2">
        <f>SUMIF(AA457:AA460,"=75535780",U457:U460)</f>
        <v>34.920635999999995</v>
      </c>
      <c r="AI462" s="2">
        <f>SUMIF(AA457:AA460,"=75535780",V457:V460)</f>
        <v>0</v>
      </c>
      <c r="AJ462" s="2">
        <f>ROUND(SUMIF(AA457:AA460,"=75535780",W457:W460),2)</f>
        <v>0</v>
      </c>
      <c r="AK462" s="2">
        <f>ROUND(SUMIF(AA457:AA460,"=75535780",X457:X460),2)</f>
        <v>6839.04</v>
      </c>
      <c r="AL462" s="2">
        <f>ROUND(SUMIF(AA457:AA460,"=75535780",Y457:Y460),2)</f>
        <v>977.01</v>
      </c>
      <c r="AM462" s="2"/>
      <c r="AN462" s="2"/>
      <c r="AO462" s="2">
        <f t="shared" ref="AO462:BD462" si="180">ROUND(BX462,2)</f>
        <v>0</v>
      </c>
      <c r="AP462" s="2">
        <f t="shared" si="180"/>
        <v>0</v>
      </c>
      <c r="AQ462" s="2">
        <f t="shared" si="180"/>
        <v>0</v>
      </c>
      <c r="AR462" s="2">
        <f t="shared" si="180"/>
        <v>17624.86</v>
      </c>
      <c r="AS462" s="2">
        <f t="shared" si="180"/>
        <v>0</v>
      </c>
      <c r="AT462" s="2">
        <f t="shared" si="180"/>
        <v>0</v>
      </c>
      <c r="AU462" s="2">
        <f t="shared" si="180"/>
        <v>17624.86</v>
      </c>
      <c r="AV462" s="2">
        <f t="shared" si="180"/>
        <v>38.76</v>
      </c>
      <c r="AW462" s="2">
        <f t="shared" si="180"/>
        <v>38.76</v>
      </c>
      <c r="AX462" s="2">
        <f t="shared" si="180"/>
        <v>0</v>
      </c>
      <c r="AY462" s="2">
        <f t="shared" si="180"/>
        <v>38.76</v>
      </c>
      <c r="AZ462" s="2">
        <f t="shared" si="180"/>
        <v>0</v>
      </c>
      <c r="BA462" s="2">
        <f t="shared" si="180"/>
        <v>0</v>
      </c>
      <c r="BB462" s="2">
        <f t="shared" si="180"/>
        <v>0</v>
      </c>
      <c r="BC462" s="2">
        <f t="shared" si="180"/>
        <v>0</v>
      </c>
      <c r="BD462" s="2">
        <f t="shared" si="180"/>
        <v>0</v>
      </c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>
        <f>ROUND(SUMIF(AA457:AA460,"=75535780",FQ457:FQ460),2)</f>
        <v>0</v>
      </c>
      <c r="BY462" s="2">
        <f>ROUND(SUMIF(AA457:AA460,"=75535780",FR457:FR460),2)</f>
        <v>0</v>
      </c>
      <c r="BZ462" s="2">
        <f>ROUND(SUMIF(AA457:AA460,"=75535780",GL457:GL460),2)</f>
        <v>0</v>
      </c>
      <c r="CA462" s="2">
        <f>ROUND(SUMIF(AA457:AA460,"=75535780",GM457:GM460),2)</f>
        <v>17624.86</v>
      </c>
      <c r="CB462" s="2">
        <f>ROUND(SUMIF(AA457:AA460,"=75535780",GN457:GN460),2)</f>
        <v>0</v>
      </c>
      <c r="CC462" s="2">
        <f>ROUND(SUMIF(AA457:AA460,"=75535780",GO457:GO460),2)</f>
        <v>0</v>
      </c>
      <c r="CD462" s="2">
        <f>ROUND(SUMIF(AA457:AA460,"=75535780",GP457:GP460),2)</f>
        <v>17624.86</v>
      </c>
      <c r="CE462" s="2">
        <f>AC462-BX462</f>
        <v>38.76</v>
      </c>
      <c r="CF462" s="2">
        <f>AC462-BY462</f>
        <v>38.76</v>
      </c>
      <c r="CG462" s="2">
        <f>BX462-BZ462</f>
        <v>0</v>
      </c>
      <c r="CH462" s="2">
        <f>AC462-BX462-BY462+BZ462</f>
        <v>38.76</v>
      </c>
      <c r="CI462" s="2">
        <f>BY462-BZ462</f>
        <v>0</v>
      </c>
      <c r="CJ462" s="2">
        <f>ROUND(SUMIF(AA457:AA460,"=75535780",GX457:GX460),2)</f>
        <v>0</v>
      </c>
      <c r="CK462" s="2">
        <f>ROUND(SUMIF(AA457:AA460,"=75535780",GY457:GY460),2)</f>
        <v>0</v>
      </c>
      <c r="CL462" s="2">
        <f>ROUND(SUMIF(AA457:AA460,"=75535780",GZ457:GZ460),2)</f>
        <v>0</v>
      </c>
      <c r="CM462" s="2">
        <f>ROUND(SUMIF(AA457:AA460,"=75535780",HD457:HD460),2)</f>
        <v>0</v>
      </c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3"/>
      <c r="DH462" s="3"/>
      <c r="DI462" s="3"/>
      <c r="DJ462" s="3"/>
      <c r="DK462" s="3"/>
      <c r="DL462" s="3"/>
      <c r="DM462" s="3"/>
      <c r="DN462" s="3"/>
      <c r="DO462" s="3"/>
      <c r="DP462" s="3"/>
      <c r="DQ462" s="3"/>
      <c r="DR462" s="3"/>
      <c r="DS462" s="3"/>
      <c r="DT462" s="3"/>
      <c r="DU462" s="3"/>
      <c r="DV462" s="3"/>
      <c r="DW462" s="3"/>
      <c r="DX462" s="3"/>
      <c r="DY462" s="3"/>
      <c r="DZ462" s="3"/>
      <c r="EA462" s="3"/>
      <c r="EB462" s="3"/>
      <c r="EC462" s="3"/>
      <c r="ED462" s="3"/>
      <c r="EE462" s="3"/>
      <c r="EF462" s="3"/>
      <c r="EG462" s="3"/>
      <c r="EH462" s="3"/>
      <c r="EI462" s="3"/>
      <c r="EJ462" s="3"/>
      <c r="EK462" s="3"/>
      <c r="EL462" s="3"/>
      <c r="EM462" s="3"/>
      <c r="EN462" s="3"/>
      <c r="EO462" s="3"/>
      <c r="EP462" s="3"/>
      <c r="EQ462" s="3"/>
      <c r="ER462" s="3"/>
      <c r="ES462" s="3"/>
      <c r="ET462" s="3"/>
      <c r="EU462" s="3"/>
      <c r="EV462" s="3"/>
      <c r="EW462" s="3"/>
      <c r="EX462" s="3"/>
      <c r="EY462" s="3"/>
      <c r="EZ462" s="3"/>
      <c r="FA462" s="3"/>
      <c r="FB462" s="3"/>
      <c r="FC462" s="3"/>
      <c r="FD462" s="3"/>
      <c r="FE462" s="3"/>
      <c r="FF462" s="3"/>
      <c r="FG462" s="3"/>
      <c r="FH462" s="3"/>
      <c r="FI462" s="3"/>
      <c r="FJ462" s="3"/>
      <c r="FK462" s="3"/>
      <c r="FL462" s="3"/>
      <c r="FM462" s="3"/>
      <c r="FN462" s="3"/>
      <c r="FO462" s="3"/>
      <c r="FP462" s="3"/>
      <c r="FQ462" s="3"/>
      <c r="FR462" s="3"/>
      <c r="FS462" s="3"/>
      <c r="FT462" s="3"/>
      <c r="FU462" s="3"/>
      <c r="FV462" s="3"/>
      <c r="FW462" s="3"/>
      <c r="FX462" s="3"/>
      <c r="FY462" s="3"/>
      <c r="FZ462" s="3"/>
      <c r="GA462" s="3"/>
      <c r="GB462" s="3"/>
      <c r="GC462" s="3"/>
      <c r="GD462" s="3"/>
      <c r="GE462" s="3"/>
      <c r="GF462" s="3"/>
      <c r="GG462" s="3"/>
      <c r="GH462" s="3"/>
      <c r="GI462" s="3"/>
      <c r="GJ462" s="3"/>
      <c r="GK462" s="3"/>
      <c r="GL462" s="3"/>
      <c r="GM462" s="3"/>
      <c r="GN462" s="3"/>
      <c r="GO462" s="3"/>
      <c r="GP462" s="3"/>
      <c r="GQ462" s="3"/>
      <c r="GR462" s="3"/>
      <c r="GS462" s="3"/>
      <c r="GT462" s="3"/>
      <c r="GU462" s="3"/>
      <c r="GV462" s="3"/>
      <c r="GW462" s="3"/>
      <c r="GX462" s="3">
        <v>0</v>
      </c>
    </row>
    <row r="464" spans="1:245" x14ac:dyDescent="0.2">
      <c r="A464" s="4">
        <v>50</v>
      </c>
      <c r="B464" s="4">
        <v>0</v>
      </c>
      <c r="C464" s="4">
        <v>0</v>
      </c>
      <c r="D464" s="4">
        <v>1</v>
      </c>
      <c r="E464" s="4">
        <v>201</v>
      </c>
      <c r="F464" s="4">
        <f>ROUND(Source!O462,O464)</f>
        <v>9808.81</v>
      </c>
      <c r="G464" s="4" t="s">
        <v>28</v>
      </c>
      <c r="H464" s="4" t="s">
        <v>29</v>
      </c>
      <c r="I464" s="4"/>
      <c r="J464" s="4"/>
      <c r="K464" s="4">
        <v>201</v>
      </c>
      <c r="L464" s="4">
        <v>1</v>
      </c>
      <c r="M464" s="4">
        <v>3</v>
      </c>
      <c r="N464" s="4" t="s">
        <v>3</v>
      </c>
      <c r="O464" s="4">
        <v>2</v>
      </c>
      <c r="P464" s="4"/>
      <c r="Q464" s="4"/>
      <c r="R464" s="4"/>
      <c r="S464" s="4"/>
      <c r="T464" s="4"/>
      <c r="U464" s="4"/>
      <c r="V464" s="4"/>
      <c r="W464" s="4">
        <v>9808.81</v>
      </c>
      <c r="X464" s="4">
        <v>1</v>
      </c>
      <c r="Y464" s="4">
        <v>9808.81</v>
      </c>
      <c r="Z464" s="4"/>
      <c r="AA464" s="4"/>
      <c r="AB464" s="4"/>
    </row>
    <row r="465" spans="1:28" x14ac:dyDescent="0.2">
      <c r="A465" s="4">
        <v>50</v>
      </c>
      <c r="B465" s="4">
        <v>0</v>
      </c>
      <c r="C465" s="4">
        <v>0</v>
      </c>
      <c r="D465" s="4">
        <v>1</v>
      </c>
      <c r="E465" s="4">
        <v>202</v>
      </c>
      <c r="F465" s="4">
        <f>ROUND(Source!P462,O465)</f>
        <v>38.76</v>
      </c>
      <c r="G465" s="4" t="s">
        <v>30</v>
      </c>
      <c r="H465" s="4" t="s">
        <v>31</v>
      </c>
      <c r="I465" s="4"/>
      <c r="J465" s="4"/>
      <c r="K465" s="4">
        <v>202</v>
      </c>
      <c r="L465" s="4">
        <v>2</v>
      </c>
      <c r="M465" s="4">
        <v>3</v>
      </c>
      <c r="N465" s="4" t="s">
        <v>3</v>
      </c>
      <c r="O465" s="4">
        <v>2</v>
      </c>
      <c r="P465" s="4"/>
      <c r="Q465" s="4"/>
      <c r="R465" s="4"/>
      <c r="S465" s="4"/>
      <c r="T465" s="4"/>
      <c r="U465" s="4"/>
      <c r="V465" s="4"/>
      <c r="W465" s="4">
        <v>38.76</v>
      </c>
      <c r="X465" s="4">
        <v>1</v>
      </c>
      <c r="Y465" s="4">
        <v>38.76</v>
      </c>
      <c r="Z465" s="4"/>
      <c r="AA465" s="4"/>
      <c r="AB465" s="4"/>
    </row>
    <row r="466" spans="1:28" x14ac:dyDescent="0.2">
      <c r="A466" s="4">
        <v>50</v>
      </c>
      <c r="B466" s="4">
        <v>0</v>
      </c>
      <c r="C466" s="4">
        <v>0</v>
      </c>
      <c r="D466" s="4">
        <v>1</v>
      </c>
      <c r="E466" s="4">
        <v>222</v>
      </c>
      <c r="F466" s="4">
        <f>ROUND(Source!AO462,O466)</f>
        <v>0</v>
      </c>
      <c r="G466" s="4" t="s">
        <v>32</v>
      </c>
      <c r="H466" s="4" t="s">
        <v>33</v>
      </c>
      <c r="I466" s="4"/>
      <c r="J466" s="4"/>
      <c r="K466" s="4">
        <v>222</v>
      </c>
      <c r="L466" s="4">
        <v>3</v>
      </c>
      <c r="M466" s="4">
        <v>3</v>
      </c>
      <c r="N466" s="4" t="s">
        <v>3</v>
      </c>
      <c r="O466" s="4">
        <v>2</v>
      </c>
      <c r="P466" s="4"/>
      <c r="Q466" s="4"/>
      <c r="R466" s="4"/>
      <c r="S466" s="4"/>
      <c r="T466" s="4"/>
      <c r="U466" s="4"/>
      <c r="V466" s="4"/>
      <c r="W466" s="4">
        <v>0</v>
      </c>
      <c r="X466" s="4">
        <v>1</v>
      </c>
      <c r="Y466" s="4">
        <v>0</v>
      </c>
      <c r="Z466" s="4"/>
      <c r="AA466" s="4"/>
      <c r="AB466" s="4"/>
    </row>
    <row r="467" spans="1:28" x14ac:dyDescent="0.2">
      <c r="A467" s="4">
        <v>50</v>
      </c>
      <c r="B467" s="4">
        <v>0</v>
      </c>
      <c r="C467" s="4">
        <v>0</v>
      </c>
      <c r="D467" s="4">
        <v>1</v>
      </c>
      <c r="E467" s="4">
        <v>225</v>
      </c>
      <c r="F467" s="4">
        <f>ROUND(Source!AV462,O467)</f>
        <v>38.76</v>
      </c>
      <c r="G467" s="4" t="s">
        <v>34</v>
      </c>
      <c r="H467" s="4" t="s">
        <v>35</v>
      </c>
      <c r="I467" s="4"/>
      <c r="J467" s="4"/>
      <c r="K467" s="4">
        <v>225</v>
      </c>
      <c r="L467" s="4">
        <v>4</v>
      </c>
      <c r="M467" s="4">
        <v>3</v>
      </c>
      <c r="N467" s="4" t="s">
        <v>3</v>
      </c>
      <c r="O467" s="4">
        <v>2</v>
      </c>
      <c r="P467" s="4"/>
      <c r="Q467" s="4"/>
      <c r="R467" s="4"/>
      <c r="S467" s="4"/>
      <c r="T467" s="4"/>
      <c r="U467" s="4"/>
      <c r="V467" s="4"/>
      <c r="W467" s="4">
        <v>38.76</v>
      </c>
      <c r="X467" s="4">
        <v>1</v>
      </c>
      <c r="Y467" s="4">
        <v>38.76</v>
      </c>
      <c r="Z467" s="4"/>
      <c r="AA467" s="4"/>
      <c r="AB467" s="4"/>
    </row>
    <row r="468" spans="1:28" x14ac:dyDescent="0.2">
      <c r="A468" s="4">
        <v>50</v>
      </c>
      <c r="B468" s="4">
        <v>0</v>
      </c>
      <c r="C468" s="4">
        <v>0</v>
      </c>
      <c r="D468" s="4">
        <v>1</v>
      </c>
      <c r="E468" s="4">
        <v>226</v>
      </c>
      <c r="F468" s="4">
        <f>ROUND(Source!AW462,O468)</f>
        <v>38.76</v>
      </c>
      <c r="G468" s="4" t="s">
        <v>36</v>
      </c>
      <c r="H468" s="4" t="s">
        <v>37</v>
      </c>
      <c r="I468" s="4"/>
      <c r="J468" s="4"/>
      <c r="K468" s="4">
        <v>226</v>
      </c>
      <c r="L468" s="4">
        <v>5</v>
      </c>
      <c r="M468" s="4">
        <v>3</v>
      </c>
      <c r="N468" s="4" t="s">
        <v>3</v>
      </c>
      <c r="O468" s="4">
        <v>2</v>
      </c>
      <c r="P468" s="4"/>
      <c r="Q468" s="4"/>
      <c r="R468" s="4"/>
      <c r="S468" s="4"/>
      <c r="T468" s="4"/>
      <c r="U468" s="4"/>
      <c r="V468" s="4"/>
      <c r="W468" s="4">
        <v>38.76</v>
      </c>
      <c r="X468" s="4">
        <v>1</v>
      </c>
      <c r="Y468" s="4">
        <v>38.76</v>
      </c>
      <c r="Z468" s="4"/>
      <c r="AA468" s="4"/>
      <c r="AB468" s="4"/>
    </row>
    <row r="469" spans="1:28" x14ac:dyDescent="0.2">
      <c r="A469" s="4">
        <v>50</v>
      </c>
      <c r="B469" s="4">
        <v>0</v>
      </c>
      <c r="C469" s="4">
        <v>0</v>
      </c>
      <c r="D469" s="4">
        <v>1</v>
      </c>
      <c r="E469" s="4">
        <v>227</v>
      </c>
      <c r="F469" s="4">
        <f>ROUND(Source!AX462,O469)</f>
        <v>0</v>
      </c>
      <c r="G469" s="4" t="s">
        <v>38</v>
      </c>
      <c r="H469" s="4" t="s">
        <v>39</v>
      </c>
      <c r="I469" s="4"/>
      <c r="J469" s="4"/>
      <c r="K469" s="4">
        <v>227</v>
      </c>
      <c r="L469" s="4">
        <v>6</v>
      </c>
      <c r="M469" s="4">
        <v>3</v>
      </c>
      <c r="N469" s="4" t="s">
        <v>3</v>
      </c>
      <c r="O469" s="4">
        <v>2</v>
      </c>
      <c r="P469" s="4"/>
      <c r="Q469" s="4"/>
      <c r="R469" s="4"/>
      <c r="S469" s="4"/>
      <c r="T469" s="4"/>
      <c r="U469" s="4"/>
      <c r="V469" s="4"/>
      <c r="W469" s="4">
        <v>0</v>
      </c>
      <c r="X469" s="4">
        <v>1</v>
      </c>
      <c r="Y469" s="4">
        <v>0</v>
      </c>
      <c r="Z469" s="4"/>
      <c r="AA469" s="4"/>
      <c r="AB469" s="4"/>
    </row>
    <row r="470" spans="1:28" x14ac:dyDescent="0.2">
      <c r="A470" s="4">
        <v>50</v>
      </c>
      <c r="B470" s="4">
        <v>0</v>
      </c>
      <c r="C470" s="4">
        <v>0</v>
      </c>
      <c r="D470" s="4">
        <v>1</v>
      </c>
      <c r="E470" s="4">
        <v>228</v>
      </c>
      <c r="F470" s="4">
        <f>ROUND(Source!AY462,O470)</f>
        <v>38.76</v>
      </c>
      <c r="G470" s="4" t="s">
        <v>40</v>
      </c>
      <c r="H470" s="4" t="s">
        <v>41</v>
      </c>
      <c r="I470" s="4"/>
      <c r="J470" s="4"/>
      <c r="K470" s="4">
        <v>228</v>
      </c>
      <c r="L470" s="4">
        <v>7</v>
      </c>
      <c r="M470" s="4">
        <v>3</v>
      </c>
      <c r="N470" s="4" t="s">
        <v>3</v>
      </c>
      <c r="O470" s="4">
        <v>2</v>
      </c>
      <c r="P470" s="4"/>
      <c r="Q470" s="4"/>
      <c r="R470" s="4"/>
      <c r="S470" s="4"/>
      <c r="T470" s="4"/>
      <c r="U470" s="4"/>
      <c r="V470" s="4"/>
      <c r="W470" s="4">
        <v>38.76</v>
      </c>
      <c r="X470" s="4">
        <v>1</v>
      </c>
      <c r="Y470" s="4">
        <v>38.76</v>
      </c>
      <c r="Z470" s="4"/>
      <c r="AA470" s="4"/>
      <c r="AB470" s="4"/>
    </row>
    <row r="471" spans="1:28" x14ac:dyDescent="0.2">
      <c r="A471" s="4">
        <v>50</v>
      </c>
      <c r="B471" s="4">
        <v>0</v>
      </c>
      <c r="C471" s="4">
        <v>0</v>
      </c>
      <c r="D471" s="4">
        <v>1</v>
      </c>
      <c r="E471" s="4">
        <v>216</v>
      </c>
      <c r="F471" s="4">
        <f>ROUND(Source!AP462,O471)</f>
        <v>0</v>
      </c>
      <c r="G471" s="4" t="s">
        <v>42</v>
      </c>
      <c r="H471" s="4" t="s">
        <v>43</v>
      </c>
      <c r="I471" s="4"/>
      <c r="J471" s="4"/>
      <c r="K471" s="4">
        <v>216</v>
      </c>
      <c r="L471" s="4">
        <v>8</v>
      </c>
      <c r="M471" s="4">
        <v>3</v>
      </c>
      <c r="N471" s="4" t="s">
        <v>3</v>
      </c>
      <c r="O471" s="4">
        <v>2</v>
      </c>
      <c r="P471" s="4"/>
      <c r="Q471" s="4"/>
      <c r="R471" s="4"/>
      <c r="S471" s="4"/>
      <c r="T471" s="4"/>
      <c r="U471" s="4"/>
      <c r="V471" s="4"/>
      <c r="W471" s="4">
        <v>0</v>
      </c>
      <c r="X471" s="4">
        <v>1</v>
      </c>
      <c r="Y471" s="4">
        <v>0</v>
      </c>
      <c r="Z471" s="4"/>
      <c r="AA471" s="4"/>
      <c r="AB471" s="4"/>
    </row>
    <row r="472" spans="1:28" x14ac:dyDescent="0.2">
      <c r="A472" s="4">
        <v>50</v>
      </c>
      <c r="B472" s="4">
        <v>0</v>
      </c>
      <c r="C472" s="4">
        <v>0</v>
      </c>
      <c r="D472" s="4">
        <v>1</v>
      </c>
      <c r="E472" s="4">
        <v>223</v>
      </c>
      <c r="F472" s="4">
        <f>ROUND(Source!AQ462,O472)</f>
        <v>0</v>
      </c>
      <c r="G472" s="4" t="s">
        <v>44</v>
      </c>
      <c r="H472" s="4" t="s">
        <v>45</v>
      </c>
      <c r="I472" s="4"/>
      <c r="J472" s="4"/>
      <c r="K472" s="4">
        <v>223</v>
      </c>
      <c r="L472" s="4">
        <v>9</v>
      </c>
      <c r="M472" s="4">
        <v>3</v>
      </c>
      <c r="N472" s="4" t="s">
        <v>3</v>
      </c>
      <c r="O472" s="4">
        <v>2</v>
      </c>
      <c r="P472" s="4"/>
      <c r="Q472" s="4"/>
      <c r="R472" s="4"/>
      <c r="S472" s="4"/>
      <c r="T472" s="4"/>
      <c r="U472" s="4"/>
      <c r="V472" s="4"/>
      <c r="W472" s="4">
        <v>0</v>
      </c>
      <c r="X472" s="4">
        <v>1</v>
      </c>
      <c r="Y472" s="4">
        <v>0</v>
      </c>
      <c r="Z472" s="4"/>
      <c r="AA472" s="4"/>
      <c r="AB472" s="4"/>
    </row>
    <row r="473" spans="1:28" x14ac:dyDescent="0.2">
      <c r="A473" s="4">
        <v>50</v>
      </c>
      <c r="B473" s="4">
        <v>0</v>
      </c>
      <c r="C473" s="4">
        <v>0</v>
      </c>
      <c r="D473" s="4">
        <v>1</v>
      </c>
      <c r="E473" s="4">
        <v>229</v>
      </c>
      <c r="F473" s="4">
        <f>ROUND(Source!AZ462,O473)</f>
        <v>0</v>
      </c>
      <c r="G473" s="4" t="s">
        <v>46</v>
      </c>
      <c r="H473" s="4" t="s">
        <v>47</v>
      </c>
      <c r="I473" s="4"/>
      <c r="J473" s="4"/>
      <c r="K473" s="4">
        <v>229</v>
      </c>
      <c r="L473" s="4">
        <v>10</v>
      </c>
      <c r="M473" s="4">
        <v>3</v>
      </c>
      <c r="N473" s="4" t="s">
        <v>3</v>
      </c>
      <c r="O473" s="4">
        <v>2</v>
      </c>
      <c r="P473" s="4"/>
      <c r="Q473" s="4"/>
      <c r="R473" s="4"/>
      <c r="S473" s="4"/>
      <c r="T473" s="4"/>
      <c r="U473" s="4"/>
      <c r="V473" s="4"/>
      <c r="W473" s="4">
        <v>0</v>
      </c>
      <c r="X473" s="4">
        <v>1</v>
      </c>
      <c r="Y473" s="4">
        <v>0</v>
      </c>
      <c r="Z473" s="4"/>
      <c r="AA473" s="4"/>
      <c r="AB473" s="4"/>
    </row>
    <row r="474" spans="1:28" x14ac:dyDescent="0.2">
      <c r="A474" s="4">
        <v>50</v>
      </c>
      <c r="B474" s="4">
        <v>0</v>
      </c>
      <c r="C474" s="4">
        <v>0</v>
      </c>
      <c r="D474" s="4">
        <v>1</v>
      </c>
      <c r="E474" s="4">
        <v>203</v>
      </c>
      <c r="F474" s="4">
        <f>ROUND(Source!Q462,O474)</f>
        <v>0</v>
      </c>
      <c r="G474" s="4" t="s">
        <v>48</v>
      </c>
      <c r="H474" s="4" t="s">
        <v>49</v>
      </c>
      <c r="I474" s="4"/>
      <c r="J474" s="4"/>
      <c r="K474" s="4">
        <v>203</v>
      </c>
      <c r="L474" s="4">
        <v>11</v>
      </c>
      <c r="M474" s="4">
        <v>3</v>
      </c>
      <c r="N474" s="4" t="s">
        <v>3</v>
      </c>
      <c r="O474" s="4">
        <v>2</v>
      </c>
      <c r="P474" s="4"/>
      <c r="Q474" s="4"/>
      <c r="R474" s="4"/>
      <c r="S474" s="4"/>
      <c r="T474" s="4"/>
      <c r="U474" s="4"/>
      <c r="V474" s="4"/>
      <c r="W474" s="4">
        <v>0</v>
      </c>
      <c r="X474" s="4">
        <v>1</v>
      </c>
      <c r="Y474" s="4">
        <v>0</v>
      </c>
      <c r="Z474" s="4"/>
      <c r="AA474" s="4"/>
      <c r="AB474" s="4"/>
    </row>
    <row r="475" spans="1:28" x14ac:dyDescent="0.2">
      <c r="A475" s="4">
        <v>50</v>
      </c>
      <c r="B475" s="4">
        <v>0</v>
      </c>
      <c r="C475" s="4">
        <v>0</v>
      </c>
      <c r="D475" s="4">
        <v>1</v>
      </c>
      <c r="E475" s="4">
        <v>231</v>
      </c>
      <c r="F475" s="4">
        <f>ROUND(Source!BB462,O475)</f>
        <v>0</v>
      </c>
      <c r="G475" s="4" t="s">
        <v>50</v>
      </c>
      <c r="H475" s="4" t="s">
        <v>51</v>
      </c>
      <c r="I475" s="4"/>
      <c r="J475" s="4"/>
      <c r="K475" s="4">
        <v>231</v>
      </c>
      <c r="L475" s="4">
        <v>12</v>
      </c>
      <c r="M475" s="4">
        <v>3</v>
      </c>
      <c r="N475" s="4" t="s">
        <v>3</v>
      </c>
      <c r="O475" s="4">
        <v>2</v>
      </c>
      <c r="P475" s="4"/>
      <c r="Q475" s="4"/>
      <c r="R475" s="4"/>
      <c r="S475" s="4"/>
      <c r="T475" s="4"/>
      <c r="U475" s="4"/>
      <c r="V475" s="4"/>
      <c r="W475" s="4">
        <v>0</v>
      </c>
      <c r="X475" s="4">
        <v>1</v>
      </c>
      <c r="Y475" s="4">
        <v>0</v>
      </c>
      <c r="Z475" s="4"/>
      <c r="AA475" s="4"/>
      <c r="AB475" s="4"/>
    </row>
    <row r="476" spans="1:28" x14ac:dyDescent="0.2">
      <c r="A476" s="4">
        <v>50</v>
      </c>
      <c r="B476" s="4">
        <v>0</v>
      </c>
      <c r="C476" s="4">
        <v>0</v>
      </c>
      <c r="D476" s="4">
        <v>1</v>
      </c>
      <c r="E476" s="4">
        <v>204</v>
      </c>
      <c r="F476" s="4">
        <f>ROUND(Source!R462,O476)</f>
        <v>0</v>
      </c>
      <c r="G476" s="4" t="s">
        <v>52</v>
      </c>
      <c r="H476" s="4" t="s">
        <v>53</v>
      </c>
      <c r="I476" s="4"/>
      <c r="J476" s="4"/>
      <c r="K476" s="4">
        <v>204</v>
      </c>
      <c r="L476" s="4">
        <v>13</v>
      </c>
      <c r="M476" s="4">
        <v>3</v>
      </c>
      <c r="N476" s="4" t="s">
        <v>3</v>
      </c>
      <c r="O476" s="4">
        <v>2</v>
      </c>
      <c r="P476" s="4"/>
      <c r="Q476" s="4"/>
      <c r="R476" s="4"/>
      <c r="S476" s="4"/>
      <c r="T476" s="4"/>
      <c r="U476" s="4"/>
      <c r="V476" s="4"/>
      <c r="W476" s="4">
        <v>0</v>
      </c>
      <c r="X476" s="4">
        <v>1</v>
      </c>
      <c r="Y476" s="4">
        <v>0</v>
      </c>
      <c r="Z476" s="4"/>
      <c r="AA476" s="4"/>
      <c r="AB476" s="4"/>
    </row>
    <row r="477" spans="1:28" x14ac:dyDescent="0.2">
      <c r="A477" s="4">
        <v>50</v>
      </c>
      <c r="B477" s="4">
        <v>0</v>
      </c>
      <c r="C477" s="4">
        <v>0</v>
      </c>
      <c r="D477" s="4">
        <v>1</v>
      </c>
      <c r="E477" s="4">
        <v>205</v>
      </c>
      <c r="F477" s="4">
        <f>ROUND(Source!S462,O477)</f>
        <v>9770.0499999999993</v>
      </c>
      <c r="G477" s="4" t="s">
        <v>54</v>
      </c>
      <c r="H477" s="4" t="s">
        <v>55</v>
      </c>
      <c r="I477" s="4"/>
      <c r="J477" s="4"/>
      <c r="K477" s="4">
        <v>205</v>
      </c>
      <c r="L477" s="4">
        <v>14</v>
      </c>
      <c r="M477" s="4">
        <v>3</v>
      </c>
      <c r="N477" s="4" t="s">
        <v>3</v>
      </c>
      <c r="O477" s="4">
        <v>2</v>
      </c>
      <c r="P477" s="4"/>
      <c r="Q477" s="4"/>
      <c r="R477" s="4"/>
      <c r="S477" s="4"/>
      <c r="T477" s="4"/>
      <c r="U477" s="4"/>
      <c r="V477" s="4"/>
      <c r="W477" s="4">
        <v>9770.0499999999993</v>
      </c>
      <c r="X477" s="4">
        <v>1</v>
      </c>
      <c r="Y477" s="4">
        <v>9770.0499999999993</v>
      </c>
      <c r="Z477" s="4"/>
      <c r="AA477" s="4"/>
      <c r="AB477" s="4"/>
    </row>
    <row r="478" spans="1:28" x14ac:dyDescent="0.2">
      <c r="A478" s="4">
        <v>50</v>
      </c>
      <c r="B478" s="4">
        <v>0</v>
      </c>
      <c r="C478" s="4">
        <v>0</v>
      </c>
      <c r="D478" s="4">
        <v>1</v>
      </c>
      <c r="E478" s="4">
        <v>232</v>
      </c>
      <c r="F478" s="4">
        <f>ROUND(Source!BC462,O478)</f>
        <v>0</v>
      </c>
      <c r="G478" s="4" t="s">
        <v>56</v>
      </c>
      <c r="H478" s="4" t="s">
        <v>57</v>
      </c>
      <c r="I478" s="4"/>
      <c r="J478" s="4"/>
      <c r="K478" s="4">
        <v>232</v>
      </c>
      <c r="L478" s="4">
        <v>15</v>
      </c>
      <c r="M478" s="4">
        <v>3</v>
      </c>
      <c r="N478" s="4" t="s">
        <v>3</v>
      </c>
      <c r="O478" s="4">
        <v>2</v>
      </c>
      <c r="P478" s="4"/>
      <c r="Q478" s="4"/>
      <c r="R478" s="4"/>
      <c r="S478" s="4"/>
      <c r="T478" s="4"/>
      <c r="U478" s="4"/>
      <c r="V478" s="4"/>
      <c r="W478" s="4">
        <v>0</v>
      </c>
      <c r="X478" s="4">
        <v>1</v>
      </c>
      <c r="Y478" s="4">
        <v>0</v>
      </c>
      <c r="Z478" s="4"/>
      <c r="AA478" s="4"/>
      <c r="AB478" s="4"/>
    </row>
    <row r="479" spans="1:28" x14ac:dyDescent="0.2">
      <c r="A479" s="4">
        <v>50</v>
      </c>
      <c r="B479" s="4">
        <v>0</v>
      </c>
      <c r="C479" s="4">
        <v>0</v>
      </c>
      <c r="D479" s="4">
        <v>1</v>
      </c>
      <c r="E479" s="4">
        <v>214</v>
      </c>
      <c r="F479" s="4">
        <f>ROUND(Source!AS462,O479)</f>
        <v>0</v>
      </c>
      <c r="G479" s="4" t="s">
        <v>58</v>
      </c>
      <c r="H479" s="4" t="s">
        <v>59</v>
      </c>
      <c r="I479" s="4"/>
      <c r="J479" s="4"/>
      <c r="K479" s="4">
        <v>214</v>
      </c>
      <c r="L479" s="4">
        <v>16</v>
      </c>
      <c r="M479" s="4">
        <v>3</v>
      </c>
      <c r="N479" s="4" t="s">
        <v>3</v>
      </c>
      <c r="O479" s="4">
        <v>2</v>
      </c>
      <c r="P479" s="4"/>
      <c r="Q479" s="4"/>
      <c r="R479" s="4"/>
      <c r="S479" s="4"/>
      <c r="T479" s="4"/>
      <c r="U479" s="4"/>
      <c r="V479" s="4"/>
      <c r="W479" s="4">
        <v>0</v>
      </c>
      <c r="X479" s="4">
        <v>1</v>
      </c>
      <c r="Y479" s="4">
        <v>0</v>
      </c>
      <c r="Z479" s="4"/>
      <c r="AA479" s="4"/>
      <c r="AB479" s="4"/>
    </row>
    <row r="480" spans="1:28" x14ac:dyDescent="0.2">
      <c r="A480" s="4">
        <v>50</v>
      </c>
      <c r="B480" s="4">
        <v>0</v>
      </c>
      <c r="C480" s="4">
        <v>0</v>
      </c>
      <c r="D480" s="4">
        <v>1</v>
      </c>
      <c r="E480" s="4">
        <v>215</v>
      </c>
      <c r="F480" s="4">
        <f>ROUND(Source!AT462,O480)</f>
        <v>0</v>
      </c>
      <c r="G480" s="4" t="s">
        <v>60</v>
      </c>
      <c r="H480" s="4" t="s">
        <v>61</v>
      </c>
      <c r="I480" s="4"/>
      <c r="J480" s="4"/>
      <c r="K480" s="4">
        <v>215</v>
      </c>
      <c r="L480" s="4">
        <v>17</v>
      </c>
      <c r="M480" s="4">
        <v>3</v>
      </c>
      <c r="N480" s="4" t="s">
        <v>3</v>
      </c>
      <c r="O480" s="4">
        <v>2</v>
      </c>
      <c r="P480" s="4"/>
      <c r="Q480" s="4"/>
      <c r="R480" s="4"/>
      <c r="S480" s="4"/>
      <c r="T480" s="4"/>
      <c r="U480" s="4"/>
      <c r="V480" s="4"/>
      <c r="W480" s="4">
        <v>0</v>
      </c>
      <c r="X480" s="4">
        <v>1</v>
      </c>
      <c r="Y480" s="4">
        <v>0</v>
      </c>
      <c r="Z480" s="4"/>
      <c r="AA480" s="4"/>
      <c r="AB480" s="4"/>
    </row>
    <row r="481" spans="1:245" x14ac:dyDescent="0.2">
      <c r="A481" s="4">
        <v>50</v>
      </c>
      <c r="B481" s="4">
        <v>0</v>
      </c>
      <c r="C481" s="4">
        <v>0</v>
      </c>
      <c r="D481" s="4">
        <v>1</v>
      </c>
      <c r="E481" s="4">
        <v>217</v>
      </c>
      <c r="F481" s="4">
        <f>ROUND(Source!AU462,O481)</f>
        <v>17624.86</v>
      </c>
      <c r="G481" s="4" t="s">
        <v>62</v>
      </c>
      <c r="H481" s="4" t="s">
        <v>63</v>
      </c>
      <c r="I481" s="4"/>
      <c r="J481" s="4"/>
      <c r="K481" s="4">
        <v>217</v>
      </c>
      <c r="L481" s="4">
        <v>18</v>
      </c>
      <c r="M481" s="4">
        <v>3</v>
      </c>
      <c r="N481" s="4" t="s">
        <v>3</v>
      </c>
      <c r="O481" s="4">
        <v>2</v>
      </c>
      <c r="P481" s="4"/>
      <c r="Q481" s="4"/>
      <c r="R481" s="4"/>
      <c r="S481" s="4"/>
      <c r="T481" s="4"/>
      <c r="U481" s="4"/>
      <c r="V481" s="4"/>
      <c r="W481" s="4">
        <v>17624.86</v>
      </c>
      <c r="X481" s="4">
        <v>1</v>
      </c>
      <c r="Y481" s="4">
        <v>17624.86</v>
      </c>
      <c r="Z481" s="4"/>
      <c r="AA481" s="4"/>
      <c r="AB481" s="4"/>
    </row>
    <row r="482" spans="1:245" x14ac:dyDescent="0.2">
      <c r="A482" s="4">
        <v>50</v>
      </c>
      <c r="B482" s="4">
        <v>0</v>
      </c>
      <c r="C482" s="4">
        <v>0</v>
      </c>
      <c r="D482" s="4">
        <v>1</v>
      </c>
      <c r="E482" s="4">
        <v>230</v>
      </c>
      <c r="F482" s="4">
        <f>ROUND(Source!BA462,O482)</f>
        <v>0</v>
      </c>
      <c r="G482" s="4" t="s">
        <v>64</v>
      </c>
      <c r="H482" s="4" t="s">
        <v>65</v>
      </c>
      <c r="I482" s="4"/>
      <c r="J482" s="4"/>
      <c r="K482" s="4">
        <v>230</v>
      </c>
      <c r="L482" s="4">
        <v>19</v>
      </c>
      <c r="M482" s="4">
        <v>3</v>
      </c>
      <c r="N482" s="4" t="s">
        <v>3</v>
      </c>
      <c r="O482" s="4">
        <v>2</v>
      </c>
      <c r="P482" s="4"/>
      <c r="Q482" s="4"/>
      <c r="R482" s="4"/>
      <c r="S482" s="4"/>
      <c r="T482" s="4"/>
      <c r="U482" s="4"/>
      <c r="V482" s="4"/>
      <c r="W482" s="4">
        <v>0</v>
      </c>
      <c r="X482" s="4">
        <v>1</v>
      </c>
      <c r="Y482" s="4">
        <v>0</v>
      </c>
      <c r="Z482" s="4"/>
      <c r="AA482" s="4"/>
      <c r="AB482" s="4"/>
    </row>
    <row r="483" spans="1:245" x14ac:dyDescent="0.2">
      <c r="A483" s="4">
        <v>50</v>
      </c>
      <c r="B483" s="4">
        <v>0</v>
      </c>
      <c r="C483" s="4">
        <v>0</v>
      </c>
      <c r="D483" s="4">
        <v>1</v>
      </c>
      <c r="E483" s="4">
        <v>206</v>
      </c>
      <c r="F483" s="4">
        <f>ROUND(Source!T462,O483)</f>
        <v>0</v>
      </c>
      <c r="G483" s="4" t="s">
        <v>66</v>
      </c>
      <c r="H483" s="4" t="s">
        <v>67</v>
      </c>
      <c r="I483" s="4"/>
      <c r="J483" s="4"/>
      <c r="K483" s="4">
        <v>206</v>
      </c>
      <c r="L483" s="4">
        <v>20</v>
      </c>
      <c r="M483" s="4">
        <v>3</v>
      </c>
      <c r="N483" s="4" t="s">
        <v>3</v>
      </c>
      <c r="O483" s="4">
        <v>2</v>
      </c>
      <c r="P483" s="4"/>
      <c r="Q483" s="4"/>
      <c r="R483" s="4"/>
      <c r="S483" s="4"/>
      <c r="T483" s="4"/>
      <c r="U483" s="4"/>
      <c r="V483" s="4"/>
      <c r="W483" s="4">
        <v>0</v>
      </c>
      <c r="X483" s="4">
        <v>1</v>
      </c>
      <c r="Y483" s="4">
        <v>0</v>
      </c>
      <c r="Z483" s="4"/>
      <c r="AA483" s="4"/>
      <c r="AB483" s="4"/>
    </row>
    <row r="484" spans="1:245" x14ac:dyDescent="0.2">
      <c r="A484" s="4">
        <v>50</v>
      </c>
      <c r="B484" s="4">
        <v>0</v>
      </c>
      <c r="C484" s="4">
        <v>0</v>
      </c>
      <c r="D484" s="4">
        <v>1</v>
      </c>
      <c r="E484" s="4">
        <v>207</v>
      </c>
      <c r="F484" s="4">
        <f>Source!U462</f>
        <v>34.920635999999995</v>
      </c>
      <c r="G484" s="4" t="s">
        <v>68</v>
      </c>
      <c r="H484" s="4" t="s">
        <v>69</v>
      </c>
      <c r="I484" s="4"/>
      <c r="J484" s="4"/>
      <c r="K484" s="4">
        <v>207</v>
      </c>
      <c r="L484" s="4">
        <v>21</v>
      </c>
      <c r="M484" s="4">
        <v>3</v>
      </c>
      <c r="N484" s="4" t="s">
        <v>3</v>
      </c>
      <c r="O484" s="4">
        <v>-1</v>
      </c>
      <c r="P484" s="4"/>
      <c r="Q484" s="4"/>
      <c r="R484" s="4"/>
      <c r="S484" s="4"/>
      <c r="T484" s="4"/>
      <c r="U484" s="4"/>
      <c r="V484" s="4"/>
      <c r="W484" s="4">
        <v>34.920635999999995</v>
      </c>
      <c r="X484" s="4">
        <v>1</v>
      </c>
      <c r="Y484" s="4">
        <v>34.920635999999995</v>
      </c>
      <c r="Z484" s="4"/>
      <c r="AA484" s="4"/>
      <c r="AB484" s="4"/>
    </row>
    <row r="485" spans="1:245" x14ac:dyDescent="0.2">
      <c r="A485" s="4">
        <v>50</v>
      </c>
      <c r="B485" s="4">
        <v>0</v>
      </c>
      <c r="C485" s="4">
        <v>0</v>
      </c>
      <c r="D485" s="4">
        <v>1</v>
      </c>
      <c r="E485" s="4">
        <v>208</v>
      </c>
      <c r="F485" s="4">
        <f>Source!V462</f>
        <v>0</v>
      </c>
      <c r="G485" s="4" t="s">
        <v>70</v>
      </c>
      <c r="H485" s="4" t="s">
        <v>71</v>
      </c>
      <c r="I485" s="4"/>
      <c r="J485" s="4"/>
      <c r="K485" s="4">
        <v>208</v>
      </c>
      <c r="L485" s="4">
        <v>22</v>
      </c>
      <c r="M485" s="4">
        <v>3</v>
      </c>
      <c r="N485" s="4" t="s">
        <v>3</v>
      </c>
      <c r="O485" s="4">
        <v>-1</v>
      </c>
      <c r="P485" s="4"/>
      <c r="Q485" s="4"/>
      <c r="R485" s="4"/>
      <c r="S485" s="4"/>
      <c r="T485" s="4"/>
      <c r="U485" s="4"/>
      <c r="V485" s="4"/>
      <c r="W485" s="4">
        <v>0</v>
      </c>
      <c r="X485" s="4">
        <v>1</v>
      </c>
      <c r="Y485" s="4">
        <v>0</v>
      </c>
      <c r="Z485" s="4"/>
      <c r="AA485" s="4"/>
      <c r="AB485" s="4"/>
    </row>
    <row r="486" spans="1:245" x14ac:dyDescent="0.2">
      <c r="A486" s="4">
        <v>50</v>
      </c>
      <c r="B486" s="4">
        <v>0</v>
      </c>
      <c r="C486" s="4">
        <v>0</v>
      </c>
      <c r="D486" s="4">
        <v>1</v>
      </c>
      <c r="E486" s="4">
        <v>209</v>
      </c>
      <c r="F486" s="4">
        <f>ROUND(Source!W462,O486)</f>
        <v>0</v>
      </c>
      <c r="G486" s="4" t="s">
        <v>72</v>
      </c>
      <c r="H486" s="4" t="s">
        <v>73</v>
      </c>
      <c r="I486" s="4"/>
      <c r="J486" s="4"/>
      <c r="K486" s="4">
        <v>209</v>
      </c>
      <c r="L486" s="4">
        <v>23</v>
      </c>
      <c r="M486" s="4">
        <v>3</v>
      </c>
      <c r="N486" s="4" t="s">
        <v>3</v>
      </c>
      <c r="O486" s="4">
        <v>2</v>
      </c>
      <c r="P486" s="4"/>
      <c r="Q486" s="4"/>
      <c r="R486" s="4"/>
      <c r="S486" s="4"/>
      <c r="T486" s="4"/>
      <c r="U486" s="4"/>
      <c r="V486" s="4"/>
      <c r="W486" s="4">
        <v>0</v>
      </c>
      <c r="X486" s="4">
        <v>1</v>
      </c>
      <c r="Y486" s="4">
        <v>0</v>
      </c>
      <c r="Z486" s="4"/>
      <c r="AA486" s="4"/>
      <c r="AB486" s="4"/>
    </row>
    <row r="487" spans="1:245" x14ac:dyDescent="0.2">
      <c r="A487" s="4">
        <v>50</v>
      </c>
      <c r="B487" s="4">
        <v>0</v>
      </c>
      <c r="C487" s="4">
        <v>0</v>
      </c>
      <c r="D487" s="4">
        <v>1</v>
      </c>
      <c r="E487" s="4">
        <v>233</v>
      </c>
      <c r="F487" s="4">
        <f>ROUND(Source!BD462,O487)</f>
        <v>0</v>
      </c>
      <c r="G487" s="4" t="s">
        <v>74</v>
      </c>
      <c r="H487" s="4" t="s">
        <v>75</v>
      </c>
      <c r="I487" s="4"/>
      <c r="J487" s="4"/>
      <c r="K487" s="4">
        <v>233</v>
      </c>
      <c r="L487" s="4">
        <v>24</v>
      </c>
      <c r="M487" s="4">
        <v>3</v>
      </c>
      <c r="N487" s="4" t="s">
        <v>3</v>
      </c>
      <c r="O487" s="4">
        <v>2</v>
      </c>
      <c r="P487" s="4"/>
      <c r="Q487" s="4"/>
      <c r="R487" s="4"/>
      <c r="S487" s="4"/>
      <c r="T487" s="4"/>
      <c r="U487" s="4"/>
      <c r="V487" s="4"/>
      <c r="W487" s="4">
        <v>0</v>
      </c>
      <c r="X487" s="4">
        <v>1</v>
      </c>
      <c r="Y487" s="4">
        <v>0</v>
      </c>
      <c r="Z487" s="4"/>
      <c r="AA487" s="4"/>
      <c r="AB487" s="4"/>
    </row>
    <row r="488" spans="1:245" x14ac:dyDescent="0.2">
      <c r="A488" s="4">
        <v>50</v>
      </c>
      <c r="B488" s="4">
        <v>0</v>
      </c>
      <c r="C488" s="4">
        <v>0</v>
      </c>
      <c r="D488" s="4">
        <v>1</v>
      </c>
      <c r="E488" s="4">
        <v>210</v>
      </c>
      <c r="F488" s="4">
        <f>ROUND(Source!X462,O488)</f>
        <v>6839.04</v>
      </c>
      <c r="G488" s="4" t="s">
        <v>76</v>
      </c>
      <c r="H488" s="4" t="s">
        <v>77</v>
      </c>
      <c r="I488" s="4"/>
      <c r="J488" s="4"/>
      <c r="K488" s="4">
        <v>210</v>
      </c>
      <c r="L488" s="4">
        <v>25</v>
      </c>
      <c r="M488" s="4">
        <v>3</v>
      </c>
      <c r="N488" s="4" t="s">
        <v>3</v>
      </c>
      <c r="O488" s="4">
        <v>2</v>
      </c>
      <c r="P488" s="4"/>
      <c r="Q488" s="4"/>
      <c r="R488" s="4"/>
      <c r="S488" s="4"/>
      <c r="T488" s="4"/>
      <c r="U488" s="4"/>
      <c r="V488" s="4"/>
      <c r="W488" s="4">
        <v>6839.04</v>
      </c>
      <c r="X488" s="4">
        <v>1</v>
      </c>
      <c r="Y488" s="4">
        <v>6839.04</v>
      </c>
      <c r="Z488" s="4"/>
      <c r="AA488" s="4"/>
      <c r="AB488" s="4"/>
    </row>
    <row r="489" spans="1:245" x14ac:dyDescent="0.2">
      <c r="A489" s="4">
        <v>50</v>
      </c>
      <c r="B489" s="4">
        <v>0</v>
      </c>
      <c r="C489" s="4">
        <v>0</v>
      </c>
      <c r="D489" s="4">
        <v>1</v>
      </c>
      <c r="E489" s="4">
        <v>211</v>
      </c>
      <c r="F489" s="4">
        <f>ROUND(Source!Y462,O489)</f>
        <v>977.01</v>
      </c>
      <c r="G489" s="4" t="s">
        <v>78</v>
      </c>
      <c r="H489" s="4" t="s">
        <v>79</v>
      </c>
      <c r="I489" s="4"/>
      <c r="J489" s="4"/>
      <c r="K489" s="4">
        <v>211</v>
      </c>
      <c r="L489" s="4">
        <v>26</v>
      </c>
      <c r="M489" s="4">
        <v>3</v>
      </c>
      <c r="N489" s="4" t="s">
        <v>3</v>
      </c>
      <c r="O489" s="4">
        <v>2</v>
      </c>
      <c r="P489" s="4"/>
      <c r="Q489" s="4"/>
      <c r="R489" s="4"/>
      <c r="S489" s="4"/>
      <c r="T489" s="4"/>
      <c r="U489" s="4"/>
      <c r="V489" s="4"/>
      <c r="W489" s="4">
        <v>977.01</v>
      </c>
      <c r="X489" s="4">
        <v>1</v>
      </c>
      <c r="Y489" s="4">
        <v>977.01</v>
      </c>
      <c r="Z489" s="4"/>
      <c r="AA489" s="4"/>
      <c r="AB489" s="4"/>
    </row>
    <row r="490" spans="1:245" x14ac:dyDescent="0.2">
      <c r="A490" s="4">
        <v>50</v>
      </c>
      <c r="B490" s="4">
        <v>0</v>
      </c>
      <c r="C490" s="4">
        <v>0</v>
      </c>
      <c r="D490" s="4">
        <v>1</v>
      </c>
      <c r="E490" s="4">
        <v>224</v>
      </c>
      <c r="F490" s="4">
        <f>ROUND(Source!AR462,O490)</f>
        <v>17624.86</v>
      </c>
      <c r="G490" s="4" t="s">
        <v>80</v>
      </c>
      <c r="H490" s="4" t="s">
        <v>81</v>
      </c>
      <c r="I490" s="4"/>
      <c r="J490" s="4"/>
      <c r="K490" s="4">
        <v>224</v>
      </c>
      <c r="L490" s="4">
        <v>27</v>
      </c>
      <c r="M490" s="4">
        <v>3</v>
      </c>
      <c r="N490" s="4" t="s">
        <v>3</v>
      </c>
      <c r="O490" s="4">
        <v>2</v>
      </c>
      <c r="P490" s="4"/>
      <c r="Q490" s="4"/>
      <c r="R490" s="4"/>
      <c r="S490" s="4"/>
      <c r="T490" s="4"/>
      <c r="U490" s="4"/>
      <c r="V490" s="4"/>
      <c r="W490" s="4">
        <v>17624.86</v>
      </c>
      <c r="X490" s="4">
        <v>1</v>
      </c>
      <c r="Y490" s="4">
        <v>17624.86</v>
      </c>
      <c r="Z490" s="4"/>
      <c r="AA490" s="4"/>
      <c r="AB490" s="4"/>
    </row>
    <row r="492" spans="1:245" x14ac:dyDescent="0.2">
      <c r="A492" s="1">
        <v>5</v>
      </c>
      <c r="B492" s="1">
        <v>1</v>
      </c>
      <c r="C492" s="1"/>
      <c r="D492" s="1">
        <f>ROW(A501)</f>
        <v>501</v>
      </c>
      <c r="E492" s="1"/>
      <c r="F492" s="1" t="s">
        <v>3</v>
      </c>
      <c r="G492" s="1" t="s">
        <v>103</v>
      </c>
      <c r="H492" s="1" t="s">
        <v>3</v>
      </c>
      <c r="I492" s="1">
        <v>0</v>
      </c>
      <c r="J492" s="1"/>
      <c r="K492" s="1">
        <v>-1</v>
      </c>
      <c r="L492" s="1"/>
      <c r="M492" s="1" t="s">
        <v>3</v>
      </c>
      <c r="N492" s="1"/>
      <c r="O492" s="1"/>
      <c r="P492" s="1"/>
      <c r="Q492" s="1"/>
      <c r="R492" s="1"/>
      <c r="S492" s="1">
        <v>0</v>
      </c>
      <c r="T492" s="1"/>
      <c r="U492" s="1" t="s">
        <v>3</v>
      </c>
      <c r="V492" s="1">
        <v>0</v>
      </c>
      <c r="W492" s="1"/>
      <c r="X492" s="1"/>
      <c r="Y492" s="1"/>
      <c r="Z492" s="1"/>
      <c r="AA492" s="1"/>
      <c r="AB492" s="1" t="s">
        <v>3</v>
      </c>
      <c r="AC492" s="1" t="s">
        <v>3</v>
      </c>
      <c r="AD492" s="1" t="s">
        <v>3</v>
      </c>
      <c r="AE492" s="1" t="s">
        <v>3</v>
      </c>
      <c r="AF492" s="1" t="s">
        <v>3</v>
      </c>
      <c r="AG492" s="1" t="s">
        <v>3</v>
      </c>
      <c r="AH492" s="1"/>
      <c r="AI492" s="1"/>
      <c r="AJ492" s="1"/>
      <c r="AK492" s="1"/>
      <c r="AL492" s="1"/>
      <c r="AM492" s="1"/>
      <c r="AN492" s="1"/>
      <c r="AO492" s="1"/>
      <c r="AP492" s="1" t="s">
        <v>3</v>
      </c>
      <c r="AQ492" s="1" t="s">
        <v>3</v>
      </c>
      <c r="AR492" s="1" t="s">
        <v>3</v>
      </c>
      <c r="AS492" s="1"/>
      <c r="AT492" s="1"/>
      <c r="AU492" s="1"/>
      <c r="AV492" s="1"/>
      <c r="AW492" s="1"/>
      <c r="AX492" s="1"/>
      <c r="AY492" s="1"/>
      <c r="AZ492" s="1" t="s">
        <v>3</v>
      </c>
      <c r="BA492" s="1"/>
      <c r="BB492" s="1" t="s">
        <v>3</v>
      </c>
      <c r="BC492" s="1" t="s">
        <v>3</v>
      </c>
      <c r="BD492" s="1" t="s">
        <v>3</v>
      </c>
      <c r="BE492" s="1" t="s">
        <v>3</v>
      </c>
      <c r="BF492" s="1" t="s">
        <v>3</v>
      </c>
      <c r="BG492" s="1" t="s">
        <v>3</v>
      </c>
      <c r="BH492" s="1" t="s">
        <v>3</v>
      </c>
      <c r="BI492" s="1" t="s">
        <v>3</v>
      </c>
      <c r="BJ492" s="1" t="s">
        <v>3</v>
      </c>
      <c r="BK492" s="1" t="s">
        <v>3</v>
      </c>
      <c r="BL492" s="1" t="s">
        <v>3</v>
      </c>
      <c r="BM492" s="1" t="s">
        <v>3</v>
      </c>
      <c r="BN492" s="1" t="s">
        <v>3</v>
      </c>
      <c r="BO492" s="1" t="s">
        <v>3</v>
      </c>
      <c r="BP492" s="1" t="s">
        <v>3</v>
      </c>
      <c r="BQ492" s="1"/>
      <c r="BR492" s="1"/>
      <c r="BS492" s="1"/>
      <c r="BT492" s="1"/>
      <c r="BU492" s="1"/>
      <c r="BV492" s="1"/>
      <c r="BW492" s="1"/>
      <c r="BX492" s="1">
        <v>0</v>
      </c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>
        <v>0</v>
      </c>
    </row>
    <row r="494" spans="1:245" x14ac:dyDescent="0.2">
      <c r="A494" s="2">
        <v>52</v>
      </c>
      <c r="B494" s="2">
        <f t="shared" ref="B494:G494" si="181">B501</f>
        <v>1</v>
      </c>
      <c r="C494" s="2">
        <f t="shared" si="181"/>
        <v>5</v>
      </c>
      <c r="D494" s="2">
        <f t="shared" si="181"/>
        <v>492</v>
      </c>
      <c r="E494" s="2">
        <f t="shared" si="181"/>
        <v>0</v>
      </c>
      <c r="F494" s="2" t="str">
        <f t="shared" si="181"/>
        <v/>
      </c>
      <c r="G494" s="2" t="str">
        <f t="shared" si="181"/>
        <v>Мытье сантехнических приборов</v>
      </c>
      <c r="H494" s="2"/>
      <c r="I494" s="2"/>
      <c r="J494" s="2"/>
      <c r="K494" s="2"/>
      <c r="L494" s="2"/>
      <c r="M494" s="2"/>
      <c r="N494" s="2"/>
      <c r="O494" s="2">
        <f t="shared" ref="O494:AT494" si="182">O501</f>
        <v>8982.19</v>
      </c>
      <c r="P494" s="2">
        <f t="shared" si="182"/>
        <v>582.08000000000004</v>
      </c>
      <c r="Q494" s="2">
        <f t="shared" si="182"/>
        <v>0</v>
      </c>
      <c r="R494" s="2">
        <f t="shared" si="182"/>
        <v>0</v>
      </c>
      <c r="S494" s="2">
        <f t="shared" si="182"/>
        <v>8400.11</v>
      </c>
      <c r="T494" s="2">
        <f t="shared" si="182"/>
        <v>0</v>
      </c>
      <c r="U494" s="2">
        <f t="shared" si="182"/>
        <v>30.024000000000004</v>
      </c>
      <c r="V494" s="2">
        <f t="shared" si="182"/>
        <v>0</v>
      </c>
      <c r="W494" s="2">
        <f t="shared" si="182"/>
        <v>0</v>
      </c>
      <c r="X494" s="2">
        <f t="shared" si="182"/>
        <v>5880.08</v>
      </c>
      <c r="Y494" s="2">
        <f t="shared" si="182"/>
        <v>840.02</v>
      </c>
      <c r="Z494" s="2">
        <f t="shared" si="182"/>
        <v>0</v>
      </c>
      <c r="AA494" s="2">
        <f t="shared" si="182"/>
        <v>0</v>
      </c>
      <c r="AB494" s="2">
        <f t="shared" si="182"/>
        <v>8982.19</v>
      </c>
      <c r="AC494" s="2">
        <f t="shared" si="182"/>
        <v>582.08000000000004</v>
      </c>
      <c r="AD494" s="2">
        <f t="shared" si="182"/>
        <v>0</v>
      </c>
      <c r="AE494" s="2">
        <f t="shared" si="182"/>
        <v>0</v>
      </c>
      <c r="AF494" s="2">
        <f t="shared" si="182"/>
        <v>8400.11</v>
      </c>
      <c r="AG494" s="2">
        <f t="shared" si="182"/>
        <v>0</v>
      </c>
      <c r="AH494" s="2">
        <f t="shared" si="182"/>
        <v>30.024000000000004</v>
      </c>
      <c r="AI494" s="2">
        <f t="shared" si="182"/>
        <v>0</v>
      </c>
      <c r="AJ494" s="2">
        <f t="shared" si="182"/>
        <v>0</v>
      </c>
      <c r="AK494" s="2">
        <f t="shared" si="182"/>
        <v>5880.08</v>
      </c>
      <c r="AL494" s="2">
        <f t="shared" si="182"/>
        <v>840.02</v>
      </c>
      <c r="AM494" s="2">
        <f t="shared" si="182"/>
        <v>0</v>
      </c>
      <c r="AN494" s="2">
        <f t="shared" si="182"/>
        <v>0</v>
      </c>
      <c r="AO494" s="2">
        <f t="shared" si="182"/>
        <v>0</v>
      </c>
      <c r="AP494" s="2">
        <f t="shared" si="182"/>
        <v>0</v>
      </c>
      <c r="AQ494" s="2">
        <f t="shared" si="182"/>
        <v>0</v>
      </c>
      <c r="AR494" s="2">
        <f t="shared" si="182"/>
        <v>15702.29</v>
      </c>
      <c r="AS494" s="2">
        <f t="shared" si="182"/>
        <v>0</v>
      </c>
      <c r="AT494" s="2">
        <f t="shared" si="182"/>
        <v>0</v>
      </c>
      <c r="AU494" s="2">
        <f t="shared" ref="AU494:BZ494" si="183">AU501</f>
        <v>15702.29</v>
      </c>
      <c r="AV494" s="2">
        <f t="shared" si="183"/>
        <v>582.08000000000004</v>
      </c>
      <c r="AW494" s="2">
        <f t="shared" si="183"/>
        <v>582.08000000000004</v>
      </c>
      <c r="AX494" s="2">
        <f t="shared" si="183"/>
        <v>0</v>
      </c>
      <c r="AY494" s="2">
        <f t="shared" si="183"/>
        <v>582.08000000000004</v>
      </c>
      <c r="AZ494" s="2">
        <f t="shared" si="183"/>
        <v>0</v>
      </c>
      <c r="BA494" s="2">
        <f t="shared" si="183"/>
        <v>0</v>
      </c>
      <c r="BB494" s="2">
        <f t="shared" si="183"/>
        <v>0</v>
      </c>
      <c r="BC494" s="2">
        <f t="shared" si="183"/>
        <v>0</v>
      </c>
      <c r="BD494" s="2">
        <f t="shared" si="183"/>
        <v>0</v>
      </c>
      <c r="BE494" s="2">
        <f t="shared" si="183"/>
        <v>0</v>
      </c>
      <c r="BF494" s="2">
        <f t="shared" si="183"/>
        <v>0</v>
      </c>
      <c r="BG494" s="2">
        <f t="shared" si="183"/>
        <v>0</v>
      </c>
      <c r="BH494" s="2">
        <f t="shared" si="183"/>
        <v>0</v>
      </c>
      <c r="BI494" s="2">
        <f t="shared" si="183"/>
        <v>0</v>
      </c>
      <c r="BJ494" s="2">
        <f t="shared" si="183"/>
        <v>0</v>
      </c>
      <c r="BK494" s="2">
        <f t="shared" si="183"/>
        <v>0</v>
      </c>
      <c r="BL494" s="2">
        <f t="shared" si="183"/>
        <v>0</v>
      </c>
      <c r="BM494" s="2">
        <f t="shared" si="183"/>
        <v>0</v>
      </c>
      <c r="BN494" s="2">
        <f t="shared" si="183"/>
        <v>0</v>
      </c>
      <c r="BO494" s="2">
        <f t="shared" si="183"/>
        <v>0</v>
      </c>
      <c r="BP494" s="2">
        <f t="shared" si="183"/>
        <v>0</v>
      </c>
      <c r="BQ494" s="2">
        <f t="shared" si="183"/>
        <v>0</v>
      </c>
      <c r="BR494" s="2">
        <f t="shared" si="183"/>
        <v>0</v>
      </c>
      <c r="BS494" s="2">
        <f t="shared" si="183"/>
        <v>0</v>
      </c>
      <c r="BT494" s="2">
        <f t="shared" si="183"/>
        <v>0</v>
      </c>
      <c r="BU494" s="2">
        <f t="shared" si="183"/>
        <v>0</v>
      </c>
      <c r="BV494" s="2">
        <f t="shared" si="183"/>
        <v>0</v>
      </c>
      <c r="BW494" s="2">
        <f t="shared" si="183"/>
        <v>0</v>
      </c>
      <c r="BX494" s="2">
        <f t="shared" si="183"/>
        <v>0</v>
      </c>
      <c r="BY494" s="2">
        <f t="shared" si="183"/>
        <v>0</v>
      </c>
      <c r="BZ494" s="2">
        <f t="shared" si="183"/>
        <v>0</v>
      </c>
      <c r="CA494" s="2">
        <f t="shared" ref="CA494:DF494" si="184">CA501</f>
        <v>15702.29</v>
      </c>
      <c r="CB494" s="2">
        <f t="shared" si="184"/>
        <v>0</v>
      </c>
      <c r="CC494" s="2">
        <f t="shared" si="184"/>
        <v>0</v>
      </c>
      <c r="CD494" s="2">
        <f t="shared" si="184"/>
        <v>15702.29</v>
      </c>
      <c r="CE494" s="2">
        <f t="shared" si="184"/>
        <v>582.08000000000004</v>
      </c>
      <c r="CF494" s="2">
        <f t="shared" si="184"/>
        <v>582.08000000000004</v>
      </c>
      <c r="CG494" s="2">
        <f t="shared" si="184"/>
        <v>0</v>
      </c>
      <c r="CH494" s="2">
        <f t="shared" si="184"/>
        <v>582.08000000000004</v>
      </c>
      <c r="CI494" s="2">
        <f t="shared" si="184"/>
        <v>0</v>
      </c>
      <c r="CJ494" s="2">
        <f t="shared" si="184"/>
        <v>0</v>
      </c>
      <c r="CK494" s="2">
        <f t="shared" si="184"/>
        <v>0</v>
      </c>
      <c r="CL494" s="2">
        <f t="shared" si="184"/>
        <v>0</v>
      </c>
      <c r="CM494" s="2">
        <f t="shared" si="184"/>
        <v>0</v>
      </c>
      <c r="CN494" s="2">
        <f t="shared" si="184"/>
        <v>0</v>
      </c>
      <c r="CO494" s="2">
        <f t="shared" si="184"/>
        <v>0</v>
      </c>
      <c r="CP494" s="2">
        <f t="shared" si="184"/>
        <v>0</v>
      </c>
      <c r="CQ494" s="2">
        <f t="shared" si="184"/>
        <v>0</v>
      </c>
      <c r="CR494" s="2">
        <f t="shared" si="184"/>
        <v>0</v>
      </c>
      <c r="CS494" s="2">
        <f t="shared" si="184"/>
        <v>0</v>
      </c>
      <c r="CT494" s="2">
        <f t="shared" si="184"/>
        <v>0</v>
      </c>
      <c r="CU494" s="2">
        <f t="shared" si="184"/>
        <v>0</v>
      </c>
      <c r="CV494" s="2">
        <f t="shared" si="184"/>
        <v>0</v>
      </c>
      <c r="CW494" s="2">
        <f t="shared" si="184"/>
        <v>0</v>
      </c>
      <c r="CX494" s="2">
        <f t="shared" si="184"/>
        <v>0</v>
      </c>
      <c r="CY494" s="2">
        <f t="shared" si="184"/>
        <v>0</v>
      </c>
      <c r="CZ494" s="2">
        <f t="shared" si="184"/>
        <v>0</v>
      </c>
      <c r="DA494" s="2">
        <f t="shared" si="184"/>
        <v>0</v>
      </c>
      <c r="DB494" s="2">
        <f t="shared" si="184"/>
        <v>0</v>
      </c>
      <c r="DC494" s="2">
        <f t="shared" si="184"/>
        <v>0</v>
      </c>
      <c r="DD494" s="2">
        <f t="shared" si="184"/>
        <v>0</v>
      </c>
      <c r="DE494" s="2">
        <f t="shared" si="184"/>
        <v>0</v>
      </c>
      <c r="DF494" s="2">
        <f t="shared" si="184"/>
        <v>0</v>
      </c>
      <c r="DG494" s="3">
        <f t="shared" ref="DG494:EL494" si="185">DG501</f>
        <v>0</v>
      </c>
      <c r="DH494" s="3">
        <f t="shared" si="185"/>
        <v>0</v>
      </c>
      <c r="DI494" s="3">
        <f t="shared" si="185"/>
        <v>0</v>
      </c>
      <c r="DJ494" s="3">
        <f t="shared" si="185"/>
        <v>0</v>
      </c>
      <c r="DK494" s="3">
        <f t="shared" si="185"/>
        <v>0</v>
      </c>
      <c r="DL494" s="3">
        <f t="shared" si="185"/>
        <v>0</v>
      </c>
      <c r="DM494" s="3">
        <f t="shared" si="185"/>
        <v>0</v>
      </c>
      <c r="DN494" s="3">
        <f t="shared" si="185"/>
        <v>0</v>
      </c>
      <c r="DO494" s="3">
        <f t="shared" si="185"/>
        <v>0</v>
      </c>
      <c r="DP494" s="3">
        <f t="shared" si="185"/>
        <v>0</v>
      </c>
      <c r="DQ494" s="3">
        <f t="shared" si="185"/>
        <v>0</v>
      </c>
      <c r="DR494" s="3">
        <f t="shared" si="185"/>
        <v>0</v>
      </c>
      <c r="DS494" s="3">
        <f t="shared" si="185"/>
        <v>0</v>
      </c>
      <c r="DT494" s="3">
        <f t="shared" si="185"/>
        <v>0</v>
      </c>
      <c r="DU494" s="3">
        <f t="shared" si="185"/>
        <v>0</v>
      </c>
      <c r="DV494" s="3">
        <f t="shared" si="185"/>
        <v>0</v>
      </c>
      <c r="DW494" s="3">
        <f t="shared" si="185"/>
        <v>0</v>
      </c>
      <c r="DX494" s="3">
        <f t="shared" si="185"/>
        <v>0</v>
      </c>
      <c r="DY494" s="3">
        <f t="shared" si="185"/>
        <v>0</v>
      </c>
      <c r="DZ494" s="3">
        <f t="shared" si="185"/>
        <v>0</v>
      </c>
      <c r="EA494" s="3">
        <f t="shared" si="185"/>
        <v>0</v>
      </c>
      <c r="EB494" s="3">
        <f t="shared" si="185"/>
        <v>0</v>
      </c>
      <c r="EC494" s="3">
        <f t="shared" si="185"/>
        <v>0</v>
      </c>
      <c r="ED494" s="3">
        <f t="shared" si="185"/>
        <v>0</v>
      </c>
      <c r="EE494" s="3">
        <f t="shared" si="185"/>
        <v>0</v>
      </c>
      <c r="EF494" s="3">
        <f t="shared" si="185"/>
        <v>0</v>
      </c>
      <c r="EG494" s="3">
        <f t="shared" si="185"/>
        <v>0</v>
      </c>
      <c r="EH494" s="3">
        <f t="shared" si="185"/>
        <v>0</v>
      </c>
      <c r="EI494" s="3">
        <f t="shared" si="185"/>
        <v>0</v>
      </c>
      <c r="EJ494" s="3">
        <f t="shared" si="185"/>
        <v>0</v>
      </c>
      <c r="EK494" s="3">
        <f t="shared" si="185"/>
        <v>0</v>
      </c>
      <c r="EL494" s="3">
        <f t="shared" si="185"/>
        <v>0</v>
      </c>
      <c r="EM494" s="3">
        <f t="shared" ref="EM494:FR494" si="186">EM501</f>
        <v>0</v>
      </c>
      <c r="EN494" s="3">
        <f t="shared" si="186"/>
        <v>0</v>
      </c>
      <c r="EO494" s="3">
        <f t="shared" si="186"/>
        <v>0</v>
      </c>
      <c r="EP494" s="3">
        <f t="shared" si="186"/>
        <v>0</v>
      </c>
      <c r="EQ494" s="3">
        <f t="shared" si="186"/>
        <v>0</v>
      </c>
      <c r="ER494" s="3">
        <f t="shared" si="186"/>
        <v>0</v>
      </c>
      <c r="ES494" s="3">
        <f t="shared" si="186"/>
        <v>0</v>
      </c>
      <c r="ET494" s="3">
        <f t="shared" si="186"/>
        <v>0</v>
      </c>
      <c r="EU494" s="3">
        <f t="shared" si="186"/>
        <v>0</v>
      </c>
      <c r="EV494" s="3">
        <f t="shared" si="186"/>
        <v>0</v>
      </c>
      <c r="EW494" s="3">
        <f t="shared" si="186"/>
        <v>0</v>
      </c>
      <c r="EX494" s="3">
        <f t="shared" si="186"/>
        <v>0</v>
      </c>
      <c r="EY494" s="3">
        <f t="shared" si="186"/>
        <v>0</v>
      </c>
      <c r="EZ494" s="3">
        <f t="shared" si="186"/>
        <v>0</v>
      </c>
      <c r="FA494" s="3">
        <f t="shared" si="186"/>
        <v>0</v>
      </c>
      <c r="FB494" s="3">
        <f t="shared" si="186"/>
        <v>0</v>
      </c>
      <c r="FC494" s="3">
        <f t="shared" si="186"/>
        <v>0</v>
      </c>
      <c r="FD494" s="3">
        <f t="shared" si="186"/>
        <v>0</v>
      </c>
      <c r="FE494" s="3">
        <f t="shared" si="186"/>
        <v>0</v>
      </c>
      <c r="FF494" s="3">
        <f t="shared" si="186"/>
        <v>0</v>
      </c>
      <c r="FG494" s="3">
        <f t="shared" si="186"/>
        <v>0</v>
      </c>
      <c r="FH494" s="3">
        <f t="shared" si="186"/>
        <v>0</v>
      </c>
      <c r="FI494" s="3">
        <f t="shared" si="186"/>
        <v>0</v>
      </c>
      <c r="FJ494" s="3">
        <f t="shared" si="186"/>
        <v>0</v>
      </c>
      <c r="FK494" s="3">
        <f t="shared" si="186"/>
        <v>0</v>
      </c>
      <c r="FL494" s="3">
        <f t="shared" si="186"/>
        <v>0</v>
      </c>
      <c r="FM494" s="3">
        <f t="shared" si="186"/>
        <v>0</v>
      </c>
      <c r="FN494" s="3">
        <f t="shared" si="186"/>
        <v>0</v>
      </c>
      <c r="FO494" s="3">
        <f t="shared" si="186"/>
        <v>0</v>
      </c>
      <c r="FP494" s="3">
        <f t="shared" si="186"/>
        <v>0</v>
      </c>
      <c r="FQ494" s="3">
        <f t="shared" si="186"/>
        <v>0</v>
      </c>
      <c r="FR494" s="3">
        <f t="shared" si="186"/>
        <v>0</v>
      </c>
      <c r="FS494" s="3">
        <f t="shared" ref="FS494:GX494" si="187">FS501</f>
        <v>0</v>
      </c>
      <c r="FT494" s="3">
        <f t="shared" si="187"/>
        <v>0</v>
      </c>
      <c r="FU494" s="3">
        <f t="shared" si="187"/>
        <v>0</v>
      </c>
      <c r="FV494" s="3">
        <f t="shared" si="187"/>
        <v>0</v>
      </c>
      <c r="FW494" s="3">
        <f t="shared" si="187"/>
        <v>0</v>
      </c>
      <c r="FX494" s="3">
        <f t="shared" si="187"/>
        <v>0</v>
      </c>
      <c r="FY494" s="3">
        <f t="shared" si="187"/>
        <v>0</v>
      </c>
      <c r="FZ494" s="3">
        <f t="shared" si="187"/>
        <v>0</v>
      </c>
      <c r="GA494" s="3">
        <f t="shared" si="187"/>
        <v>0</v>
      </c>
      <c r="GB494" s="3">
        <f t="shared" si="187"/>
        <v>0</v>
      </c>
      <c r="GC494" s="3">
        <f t="shared" si="187"/>
        <v>0</v>
      </c>
      <c r="GD494" s="3">
        <f t="shared" si="187"/>
        <v>0</v>
      </c>
      <c r="GE494" s="3">
        <f t="shared" si="187"/>
        <v>0</v>
      </c>
      <c r="GF494" s="3">
        <f t="shared" si="187"/>
        <v>0</v>
      </c>
      <c r="GG494" s="3">
        <f t="shared" si="187"/>
        <v>0</v>
      </c>
      <c r="GH494" s="3">
        <f t="shared" si="187"/>
        <v>0</v>
      </c>
      <c r="GI494" s="3">
        <f t="shared" si="187"/>
        <v>0</v>
      </c>
      <c r="GJ494" s="3">
        <f t="shared" si="187"/>
        <v>0</v>
      </c>
      <c r="GK494" s="3">
        <f t="shared" si="187"/>
        <v>0</v>
      </c>
      <c r="GL494" s="3">
        <f t="shared" si="187"/>
        <v>0</v>
      </c>
      <c r="GM494" s="3">
        <f t="shared" si="187"/>
        <v>0</v>
      </c>
      <c r="GN494" s="3">
        <f t="shared" si="187"/>
        <v>0</v>
      </c>
      <c r="GO494" s="3">
        <f t="shared" si="187"/>
        <v>0</v>
      </c>
      <c r="GP494" s="3">
        <f t="shared" si="187"/>
        <v>0</v>
      </c>
      <c r="GQ494" s="3">
        <f t="shared" si="187"/>
        <v>0</v>
      </c>
      <c r="GR494" s="3">
        <f t="shared" si="187"/>
        <v>0</v>
      </c>
      <c r="GS494" s="3">
        <f t="shared" si="187"/>
        <v>0</v>
      </c>
      <c r="GT494" s="3">
        <f t="shared" si="187"/>
        <v>0</v>
      </c>
      <c r="GU494" s="3">
        <f t="shared" si="187"/>
        <v>0</v>
      </c>
      <c r="GV494" s="3">
        <f t="shared" si="187"/>
        <v>0</v>
      </c>
      <c r="GW494" s="3">
        <f t="shared" si="187"/>
        <v>0</v>
      </c>
      <c r="GX494" s="3">
        <f t="shared" si="187"/>
        <v>0</v>
      </c>
    </row>
    <row r="496" spans="1:245" x14ac:dyDescent="0.2">
      <c r="A496">
        <v>17</v>
      </c>
      <c r="B496">
        <v>1</v>
      </c>
      <c r="C496">
        <f>ROW(SmtRes!A62)</f>
        <v>62</v>
      </c>
      <c r="D496">
        <f>ROW(EtalonRes!A62)</f>
        <v>62</v>
      </c>
      <c r="E496" t="s">
        <v>180</v>
      </c>
      <c r="F496" t="s">
        <v>105</v>
      </c>
      <c r="G496" t="s">
        <v>106</v>
      </c>
      <c r="H496" t="s">
        <v>107</v>
      </c>
      <c r="I496">
        <f>ROUND(54/100,9)</f>
        <v>0.54</v>
      </c>
      <c r="J496">
        <v>0</v>
      </c>
      <c r="K496">
        <f>ROUND(54/100,9)</f>
        <v>0.54</v>
      </c>
      <c r="O496">
        <f>ROUND(CP496,2)</f>
        <v>5760.2</v>
      </c>
      <c r="P496">
        <f>ROUND(CQ496*I496,2)</f>
        <v>345.45</v>
      </c>
      <c r="Q496">
        <f>ROUND(CR496*I496,2)</f>
        <v>0</v>
      </c>
      <c r="R496">
        <f>ROUND(CS496*I496,2)</f>
        <v>0</v>
      </c>
      <c r="S496">
        <f>ROUND(CT496*I496,2)</f>
        <v>5414.75</v>
      </c>
      <c r="T496">
        <f>ROUND(CU496*I496,2)</f>
        <v>0</v>
      </c>
      <c r="U496">
        <f>CV496*I496</f>
        <v>19.353600000000004</v>
      </c>
      <c r="V496">
        <f>CW496*I496</f>
        <v>0</v>
      </c>
      <c r="W496">
        <f>ROUND(CX496*I496,2)</f>
        <v>0</v>
      </c>
      <c r="X496">
        <f t="shared" ref="X496:Y499" si="188">ROUND(CY496,2)</f>
        <v>3790.33</v>
      </c>
      <c r="Y496">
        <f t="shared" si="188"/>
        <v>541.48</v>
      </c>
      <c r="AA496">
        <v>75535780</v>
      </c>
      <c r="AB496">
        <f>ROUND((AC496+AD496+AF496),6)</f>
        <v>10667.04</v>
      </c>
      <c r="AC496">
        <f>ROUND(((ES496*4)),6)</f>
        <v>639.72</v>
      </c>
      <c r="AD496">
        <f>ROUND(((((ET496*4))-((EU496*4)))+AE496),6)</f>
        <v>0</v>
      </c>
      <c r="AE496">
        <f>ROUND(((EU496*4)),6)</f>
        <v>0</v>
      </c>
      <c r="AF496">
        <f>ROUND(((EV496*4)),6)</f>
        <v>10027.32</v>
      </c>
      <c r="AG496">
        <f>ROUND((AP496),6)</f>
        <v>0</v>
      </c>
      <c r="AH496">
        <f>((EW496*4))</f>
        <v>35.840000000000003</v>
      </c>
      <c r="AI496">
        <f>((EX496*4))</f>
        <v>0</v>
      </c>
      <c r="AJ496">
        <f>(AS496)</f>
        <v>0</v>
      </c>
      <c r="AK496">
        <v>2666.76</v>
      </c>
      <c r="AL496">
        <v>159.93</v>
      </c>
      <c r="AM496">
        <v>0</v>
      </c>
      <c r="AN496">
        <v>0</v>
      </c>
      <c r="AO496">
        <v>2506.83</v>
      </c>
      <c r="AP496">
        <v>0</v>
      </c>
      <c r="AQ496">
        <v>8.9600000000000009</v>
      </c>
      <c r="AR496">
        <v>0</v>
      </c>
      <c r="AS496">
        <v>0</v>
      </c>
      <c r="AT496">
        <v>70</v>
      </c>
      <c r="AU496">
        <v>10</v>
      </c>
      <c r="AV496">
        <v>1</v>
      </c>
      <c r="AW496">
        <v>1</v>
      </c>
      <c r="AZ496">
        <v>1</v>
      </c>
      <c r="BA496">
        <v>1</v>
      </c>
      <c r="BB496">
        <v>1</v>
      </c>
      <c r="BC496">
        <v>1</v>
      </c>
      <c r="BD496" t="s">
        <v>3</v>
      </c>
      <c r="BE496" t="s">
        <v>3</v>
      </c>
      <c r="BF496" t="s">
        <v>3</v>
      </c>
      <c r="BG496" t="s">
        <v>3</v>
      </c>
      <c r="BH496">
        <v>0</v>
      </c>
      <c r="BI496">
        <v>4</v>
      </c>
      <c r="BJ496" t="s">
        <v>108</v>
      </c>
      <c r="BM496">
        <v>0</v>
      </c>
      <c r="BN496">
        <v>0</v>
      </c>
      <c r="BO496" t="s">
        <v>3</v>
      </c>
      <c r="BP496">
        <v>0</v>
      </c>
      <c r="BQ496">
        <v>1</v>
      </c>
      <c r="BR496">
        <v>0</v>
      </c>
      <c r="BS496">
        <v>1</v>
      </c>
      <c r="BT496">
        <v>1</v>
      </c>
      <c r="BU496">
        <v>1</v>
      </c>
      <c r="BV496">
        <v>1</v>
      </c>
      <c r="BW496">
        <v>1</v>
      </c>
      <c r="BX496">
        <v>1</v>
      </c>
      <c r="BY496" t="s">
        <v>3</v>
      </c>
      <c r="BZ496">
        <v>70</v>
      </c>
      <c r="CA496">
        <v>10</v>
      </c>
      <c r="CB496" t="s">
        <v>3</v>
      </c>
      <c r="CE496">
        <v>0</v>
      </c>
      <c r="CF496">
        <v>0</v>
      </c>
      <c r="CG496">
        <v>0</v>
      </c>
      <c r="CM496">
        <v>0</v>
      </c>
      <c r="CN496" t="s">
        <v>3</v>
      </c>
      <c r="CO496">
        <v>0</v>
      </c>
      <c r="CP496">
        <f>(P496+Q496+S496)</f>
        <v>5760.2</v>
      </c>
      <c r="CQ496">
        <f>(AC496*BC496*AW496)</f>
        <v>639.72</v>
      </c>
      <c r="CR496">
        <f>(((((ET496*4))*BB496-((EU496*4))*BS496)+AE496*BS496)*AV496)</f>
        <v>0</v>
      </c>
      <c r="CS496">
        <f>(AE496*BS496*AV496)</f>
        <v>0</v>
      </c>
      <c r="CT496">
        <f>(AF496*BA496*AV496)</f>
        <v>10027.32</v>
      </c>
      <c r="CU496">
        <f>AG496</f>
        <v>0</v>
      </c>
      <c r="CV496">
        <f>(AH496*AV496)</f>
        <v>35.840000000000003</v>
      </c>
      <c r="CW496">
        <f t="shared" ref="CW496:CX499" si="189">AI496</f>
        <v>0</v>
      </c>
      <c r="CX496">
        <f t="shared" si="189"/>
        <v>0</v>
      </c>
      <c r="CY496">
        <f>((S496*BZ496)/100)</f>
        <v>3790.3249999999998</v>
      </c>
      <c r="CZ496">
        <f>((S496*CA496)/100)</f>
        <v>541.47500000000002</v>
      </c>
      <c r="DC496" t="s">
        <v>3</v>
      </c>
      <c r="DD496" t="s">
        <v>167</v>
      </c>
      <c r="DE496" t="s">
        <v>167</v>
      </c>
      <c r="DF496" t="s">
        <v>167</v>
      </c>
      <c r="DG496" t="s">
        <v>167</v>
      </c>
      <c r="DH496" t="s">
        <v>3</v>
      </c>
      <c r="DI496" t="s">
        <v>167</v>
      </c>
      <c r="DJ496" t="s">
        <v>167</v>
      </c>
      <c r="DK496" t="s">
        <v>3</v>
      </c>
      <c r="DL496" t="s">
        <v>3</v>
      </c>
      <c r="DM496" t="s">
        <v>3</v>
      </c>
      <c r="DN496">
        <v>0</v>
      </c>
      <c r="DO496">
        <v>0</v>
      </c>
      <c r="DP496">
        <v>1</v>
      </c>
      <c r="DQ496">
        <v>1</v>
      </c>
      <c r="DU496">
        <v>1010</v>
      </c>
      <c r="DV496" t="s">
        <v>107</v>
      </c>
      <c r="DW496" t="s">
        <v>107</v>
      </c>
      <c r="DX496">
        <v>100</v>
      </c>
      <c r="DZ496" t="s">
        <v>3</v>
      </c>
      <c r="EA496" t="s">
        <v>3</v>
      </c>
      <c r="EB496" t="s">
        <v>3</v>
      </c>
      <c r="EC496" t="s">
        <v>3</v>
      </c>
      <c r="EE496">
        <v>75226705</v>
      </c>
      <c r="EF496">
        <v>1</v>
      </c>
      <c r="EG496" t="s">
        <v>20</v>
      </c>
      <c r="EH496">
        <v>0</v>
      </c>
      <c r="EI496" t="s">
        <v>3</v>
      </c>
      <c r="EJ496">
        <v>4</v>
      </c>
      <c r="EK496">
        <v>0</v>
      </c>
      <c r="EL496" t="s">
        <v>21</v>
      </c>
      <c r="EM496" t="s">
        <v>22</v>
      </c>
      <c r="EO496" t="s">
        <v>3</v>
      </c>
      <c r="EQ496">
        <v>0</v>
      </c>
      <c r="ER496">
        <v>2666.76</v>
      </c>
      <c r="ES496">
        <v>159.93</v>
      </c>
      <c r="ET496">
        <v>0</v>
      </c>
      <c r="EU496">
        <v>0</v>
      </c>
      <c r="EV496">
        <v>2506.83</v>
      </c>
      <c r="EW496">
        <v>8.9600000000000009</v>
      </c>
      <c r="EX496">
        <v>0</v>
      </c>
      <c r="EY496">
        <v>0</v>
      </c>
      <c r="FQ496">
        <v>0</v>
      </c>
      <c r="FR496">
        <f>ROUND(IF(BI496=3,GM496,0),2)</f>
        <v>0</v>
      </c>
      <c r="FS496">
        <v>0</v>
      </c>
      <c r="FX496">
        <v>70</v>
      </c>
      <c r="FY496">
        <v>10</v>
      </c>
      <c r="GA496" t="s">
        <v>3</v>
      </c>
      <c r="GD496">
        <v>0</v>
      </c>
      <c r="GF496">
        <v>-2063491238</v>
      </c>
      <c r="GG496">
        <v>2</v>
      </c>
      <c r="GH496">
        <v>1</v>
      </c>
      <c r="GI496">
        <v>-2</v>
      </c>
      <c r="GJ496">
        <v>0</v>
      </c>
      <c r="GK496">
        <f>ROUND(R496*(R12)/100,2)</f>
        <v>0</v>
      </c>
      <c r="GL496">
        <f>ROUND(IF(AND(BH496=3,BI496=3,FS496&lt;&gt;0),P496,0),2)</f>
        <v>0</v>
      </c>
      <c r="GM496">
        <f>ROUND(O496+X496+Y496+GK496,2)+GX496</f>
        <v>10092.01</v>
      </c>
      <c r="GN496">
        <f>IF(OR(BI496=0,BI496=1),GM496-GX496,0)</f>
        <v>0</v>
      </c>
      <c r="GO496">
        <f>IF(BI496=2,GM496-GX496,0)</f>
        <v>0</v>
      </c>
      <c r="GP496">
        <f>IF(BI496=4,GM496-GX496,0)</f>
        <v>10092.01</v>
      </c>
      <c r="GR496">
        <v>0</v>
      </c>
      <c r="GS496">
        <v>3</v>
      </c>
      <c r="GT496">
        <v>0</v>
      </c>
      <c r="GU496" t="s">
        <v>3</v>
      </c>
      <c r="GV496">
        <f>ROUND((GT496),6)</f>
        <v>0</v>
      </c>
      <c r="GW496">
        <v>1</v>
      </c>
      <c r="GX496">
        <f>ROUND(HC496*I496,2)</f>
        <v>0</v>
      </c>
      <c r="HA496">
        <v>0</v>
      </c>
      <c r="HB496">
        <v>0</v>
      </c>
      <c r="HC496">
        <f>GV496*GW496</f>
        <v>0</v>
      </c>
      <c r="HE496" t="s">
        <v>3</v>
      </c>
      <c r="HF496" t="s">
        <v>3</v>
      </c>
      <c r="HM496" t="s">
        <v>3</v>
      </c>
      <c r="HN496" t="s">
        <v>3</v>
      </c>
      <c r="HO496" t="s">
        <v>3</v>
      </c>
      <c r="HP496" t="s">
        <v>3</v>
      </c>
      <c r="HQ496" t="s">
        <v>3</v>
      </c>
      <c r="IK496">
        <v>0</v>
      </c>
    </row>
    <row r="497" spans="1:245" x14ac:dyDescent="0.2">
      <c r="A497">
        <v>18</v>
      </c>
      <c r="B497">
        <v>1</v>
      </c>
      <c r="C497">
        <v>62</v>
      </c>
      <c r="E497" t="s">
        <v>181</v>
      </c>
      <c r="F497" t="s">
        <v>24</v>
      </c>
      <c r="G497" t="s">
        <v>25</v>
      </c>
      <c r="H497" t="s">
        <v>26</v>
      </c>
      <c r="I497">
        <f>I496*J497</f>
        <v>-0.75600000000000001</v>
      </c>
      <c r="J497">
        <v>-1.4</v>
      </c>
      <c r="K497">
        <v>-0.35</v>
      </c>
      <c r="O497">
        <f>ROUND(CP497,2)</f>
        <v>-37.67</v>
      </c>
      <c r="P497">
        <f>ROUND(CQ497*I497,2)</f>
        <v>-37.67</v>
      </c>
      <c r="Q497">
        <f>ROUND(CR497*I497,2)</f>
        <v>0</v>
      </c>
      <c r="R497">
        <f>ROUND(CS497*I497,2)</f>
        <v>0</v>
      </c>
      <c r="S497">
        <f>ROUND(CT497*I497,2)</f>
        <v>0</v>
      </c>
      <c r="T497">
        <f>ROUND(CU497*I497,2)</f>
        <v>0</v>
      </c>
      <c r="U497">
        <f>CV497*I497</f>
        <v>0</v>
      </c>
      <c r="V497">
        <f>CW497*I497</f>
        <v>0</v>
      </c>
      <c r="W497">
        <f>ROUND(CX497*I497,2)</f>
        <v>0</v>
      </c>
      <c r="X497">
        <f t="shared" si="188"/>
        <v>0</v>
      </c>
      <c r="Y497">
        <f t="shared" si="188"/>
        <v>0</v>
      </c>
      <c r="AA497">
        <v>75535780</v>
      </c>
      <c r="AB497">
        <f>ROUND((AC497+AD497+AF497),6)</f>
        <v>49.83</v>
      </c>
      <c r="AC497">
        <f>ROUND((ES497),6)</f>
        <v>49.83</v>
      </c>
      <c r="AD497">
        <f>ROUND((((ET497)-(EU497))+AE497),6)</f>
        <v>0</v>
      </c>
      <c r="AE497">
        <f>ROUND((EU497),6)</f>
        <v>0</v>
      </c>
      <c r="AF497">
        <f>ROUND((EV497),6)</f>
        <v>0</v>
      </c>
      <c r="AG497">
        <f>ROUND((AP497),6)</f>
        <v>0</v>
      </c>
      <c r="AH497">
        <f>(EW497)</f>
        <v>0</v>
      </c>
      <c r="AI497">
        <f>(EX497)</f>
        <v>0</v>
      </c>
      <c r="AJ497">
        <f>(AS497)</f>
        <v>0</v>
      </c>
      <c r="AK497">
        <v>49.83</v>
      </c>
      <c r="AL497">
        <v>49.83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  <c r="AS497">
        <v>0</v>
      </c>
      <c r="AT497">
        <v>70</v>
      </c>
      <c r="AU497">
        <v>10</v>
      </c>
      <c r="AV497">
        <v>1</v>
      </c>
      <c r="AW497">
        <v>1</v>
      </c>
      <c r="AZ497">
        <v>1</v>
      </c>
      <c r="BA497">
        <v>1</v>
      </c>
      <c r="BB497">
        <v>1</v>
      </c>
      <c r="BC497">
        <v>1</v>
      </c>
      <c r="BD497" t="s">
        <v>3</v>
      </c>
      <c r="BE497" t="s">
        <v>3</v>
      </c>
      <c r="BF497" t="s">
        <v>3</v>
      </c>
      <c r="BG497" t="s">
        <v>3</v>
      </c>
      <c r="BH497">
        <v>3</v>
      </c>
      <c r="BI497">
        <v>4</v>
      </c>
      <c r="BJ497" t="s">
        <v>27</v>
      </c>
      <c r="BM497">
        <v>0</v>
      </c>
      <c r="BN497">
        <v>0</v>
      </c>
      <c r="BO497" t="s">
        <v>3</v>
      </c>
      <c r="BP497">
        <v>0</v>
      </c>
      <c r="BQ497">
        <v>1</v>
      </c>
      <c r="BR497">
        <v>1</v>
      </c>
      <c r="BS497">
        <v>1</v>
      </c>
      <c r="BT497">
        <v>1</v>
      </c>
      <c r="BU497">
        <v>1</v>
      </c>
      <c r="BV497">
        <v>1</v>
      </c>
      <c r="BW497">
        <v>1</v>
      </c>
      <c r="BX497">
        <v>1</v>
      </c>
      <c r="BY497" t="s">
        <v>3</v>
      </c>
      <c r="BZ497">
        <v>70</v>
      </c>
      <c r="CA497">
        <v>10</v>
      </c>
      <c r="CB497" t="s">
        <v>3</v>
      </c>
      <c r="CE497">
        <v>0</v>
      </c>
      <c r="CF497">
        <v>0</v>
      </c>
      <c r="CG497">
        <v>0</v>
      </c>
      <c r="CM497">
        <v>0</v>
      </c>
      <c r="CN497" t="s">
        <v>3</v>
      </c>
      <c r="CO497">
        <v>0</v>
      </c>
      <c r="CP497">
        <f>(P497+Q497+S497)</f>
        <v>-37.67</v>
      </c>
      <c r="CQ497">
        <f>(AC497*BC497*AW497)</f>
        <v>49.83</v>
      </c>
      <c r="CR497">
        <f>((((ET497)*BB497-(EU497)*BS497)+AE497*BS497)*AV497)</f>
        <v>0</v>
      </c>
      <c r="CS497">
        <f>(AE497*BS497*AV497)</f>
        <v>0</v>
      </c>
      <c r="CT497">
        <f>(AF497*BA497*AV497)</f>
        <v>0</v>
      </c>
      <c r="CU497">
        <f>AG497</f>
        <v>0</v>
      </c>
      <c r="CV497">
        <f>(AH497*AV497)</f>
        <v>0</v>
      </c>
      <c r="CW497">
        <f t="shared" si="189"/>
        <v>0</v>
      </c>
      <c r="CX497">
        <f t="shared" si="189"/>
        <v>0</v>
      </c>
      <c r="CY497">
        <f>((S497*BZ497)/100)</f>
        <v>0</v>
      </c>
      <c r="CZ497">
        <f>((S497*CA497)/100)</f>
        <v>0</v>
      </c>
      <c r="DC497" t="s">
        <v>3</v>
      </c>
      <c r="DD497" t="s">
        <v>3</v>
      </c>
      <c r="DE497" t="s">
        <v>3</v>
      </c>
      <c r="DF497" t="s">
        <v>3</v>
      </c>
      <c r="DG497" t="s">
        <v>3</v>
      </c>
      <c r="DH497" t="s">
        <v>3</v>
      </c>
      <c r="DI497" t="s">
        <v>3</v>
      </c>
      <c r="DJ497" t="s">
        <v>3</v>
      </c>
      <c r="DK497" t="s">
        <v>3</v>
      </c>
      <c r="DL497" t="s">
        <v>3</v>
      </c>
      <c r="DM497" t="s">
        <v>3</v>
      </c>
      <c r="DN497">
        <v>0</v>
      </c>
      <c r="DO497">
        <v>0</v>
      </c>
      <c r="DP497">
        <v>1</v>
      </c>
      <c r="DQ497">
        <v>1</v>
      </c>
      <c r="DU497">
        <v>1007</v>
      </c>
      <c r="DV497" t="s">
        <v>26</v>
      </c>
      <c r="DW497" t="s">
        <v>26</v>
      </c>
      <c r="DX497">
        <v>1</v>
      </c>
      <c r="DZ497" t="s">
        <v>3</v>
      </c>
      <c r="EA497" t="s">
        <v>3</v>
      </c>
      <c r="EB497" t="s">
        <v>3</v>
      </c>
      <c r="EC497" t="s">
        <v>3</v>
      </c>
      <c r="EE497">
        <v>75226705</v>
      </c>
      <c r="EF497">
        <v>1</v>
      </c>
      <c r="EG497" t="s">
        <v>20</v>
      </c>
      <c r="EH497">
        <v>0</v>
      </c>
      <c r="EI497" t="s">
        <v>3</v>
      </c>
      <c r="EJ497">
        <v>4</v>
      </c>
      <c r="EK497">
        <v>0</v>
      </c>
      <c r="EL497" t="s">
        <v>21</v>
      </c>
      <c r="EM497" t="s">
        <v>22</v>
      </c>
      <c r="EO497" t="s">
        <v>3</v>
      </c>
      <c r="EQ497">
        <v>0</v>
      </c>
      <c r="ER497">
        <v>49.83</v>
      </c>
      <c r="ES497">
        <v>49.83</v>
      </c>
      <c r="ET497">
        <v>0</v>
      </c>
      <c r="EU497">
        <v>0</v>
      </c>
      <c r="EV497">
        <v>0</v>
      </c>
      <c r="EW497">
        <v>0</v>
      </c>
      <c r="EX497">
        <v>0</v>
      </c>
      <c r="FQ497">
        <v>0</v>
      </c>
      <c r="FR497">
        <f>ROUND(IF(BI497=3,GM497,0),2)</f>
        <v>0</v>
      </c>
      <c r="FS497">
        <v>0</v>
      </c>
      <c r="FX497">
        <v>70</v>
      </c>
      <c r="FY497">
        <v>10</v>
      </c>
      <c r="GA497" t="s">
        <v>3</v>
      </c>
      <c r="GD497">
        <v>0</v>
      </c>
      <c r="GF497">
        <v>973433911</v>
      </c>
      <c r="GG497">
        <v>2</v>
      </c>
      <c r="GH497">
        <v>1</v>
      </c>
      <c r="GI497">
        <v>-2</v>
      </c>
      <c r="GJ497">
        <v>0</v>
      </c>
      <c r="GK497">
        <f>ROUND(R497*(R12)/100,2)</f>
        <v>0</v>
      </c>
      <c r="GL497">
        <f>ROUND(IF(AND(BH497=3,BI497=3,FS497&lt;&gt;0),P497,0),2)</f>
        <v>0</v>
      </c>
      <c r="GM497">
        <f>ROUND(O497+X497+Y497+GK497,2)+GX497</f>
        <v>-37.67</v>
      </c>
      <c r="GN497">
        <f>IF(OR(BI497=0,BI497=1),GM497-GX497,0)</f>
        <v>0</v>
      </c>
      <c r="GO497">
        <f>IF(BI497=2,GM497-GX497,0)</f>
        <v>0</v>
      </c>
      <c r="GP497">
        <f>IF(BI497=4,GM497-GX497,0)</f>
        <v>-37.67</v>
      </c>
      <c r="GR497">
        <v>0</v>
      </c>
      <c r="GS497">
        <v>3</v>
      </c>
      <c r="GT497">
        <v>0</v>
      </c>
      <c r="GU497" t="s">
        <v>3</v>
      </c>
      <c r="GV497">
        <f>ROUND((GT497),6)</f>
        <v>0</v>
      </c>
      <c r="GW497">
        <v>1</v>
      </c>
      <c r="GX497">
        <f>ROUND(HC497*I497,2)</f>
        <v>0</v>
      </c>
      <c r="HA497">
        <v>0</v>
      </c>
      <c r="HB497">
        <v>0</v>
      </c>
      <c r="HC497">
        <f>GV497*GW497</f>
        <v>0</v>
      </c>
      <c r="HE497" t="s">
        <v>3</v>
      </c>
      <c r="HF497" t="s">
        <v>3</v>
      </c>
      <c r="HM497" t="s">
        <v>167</v>
      </c>
      <c r="HN497" t="s">
        <v>3</v>
      </c>
      <c r="HO497" t="s">
        <v>3</v>
      </c>
      <c r="HP497" t="s">
        <v>3</v>
      </c>
      <c r="HQ497" t="s">
        <v>3</v>
      </c>
      <c r="IK497">
        <v>0</v>
      </c>
    </row>
    <row r="498" spans="1:245" x14ac:dyDescent="0.2">
      <c r="A498">
        <v>17</v>
      </c>
      <c r="B498">
        <v>1</v>
      </c>
      <c r="C498">
        <f>ROW(SmtRes!A66)</f>
        <v>66</v>
      </c>
      <c r="D498">
        <f>ROW(EtalonRes!A66)</f>
        <v>66</v>
      </c>
      <c r="E498" t="s">
        <v>182</v>
      </c>
      <c r="F498" t="s">
        <v>112</v>
      </c>
      <c r="G498" t="s">
        <v>113</v>
      </c>
      <c r="H498" t="s">
        <v>107</v>
      </c>
      <c r="I498">
        <f>ROUND(54/100,9)</f>
        <v>0.54</v>
      </c>
      <c r="J498">
        <v>0</v>
      </c>
      <c r="K498">
        <f>ROUND(54/100,9)</f>
        <v>0.54</v>
      </c>
      <c r="O498">
        <f>ROUND(CP498,2)</f>
        <v>3291.95</v>
      </c>
      <c r="P498">
        <f>ROUND(CQ498*I498,2)</f>
        <v>306.58999999999997</v>
      </c>
      <c r="Q498">
        <f>ROUND(CR498*I498,2)</f>
        <v>0</v>
      </c>
      <c r="R498">
        <f>ROUND(CS498*I498,2)</f>
        <v>0</v>
      </c>
      <c r="S498">
        <f>ROUND(CT498*I498,2)</f>
        <v>2985.36</v>
      </c>
      <c r="T498">
        <f>ROUND(CU498*I498,2)</f>
        <v>0</v>
      </c>
      <c r="U498">
        <f>CV498*I498</f>
        <v>10.670400000000001</v>
      </c>
      <c r="V498">
        <f>CW498*I498</f>
        <v>0</v>
      </c>
      <c r="W498">
        <f>ROUND(CX498*I498,2)</f>
        <v>0</v>
      </c>
      <c r="X498">
        <f t="shared" si="188"/>
        <v>2089.75</v>
      </c>
      <c r="Y498">
        <f t="shared" si="188"/>
        <v>298.54000000000002</v>
      </c>
      <c r="AA498">
        <v>75535780</v>
      </c>
      <c r="AB498">
        <f>ROUND((AC498+AD498+AF498),6)</f>
        <v>6096.2</v>
      </c>
      <c r="AC498">
        <f>ROUND(((ES498*4)),6)</f>
        <v>567.76</v>
      </c>
      <c r="AD498">
        <f>ROUND(((((ET498*4))-((EU498*4)))+AE498),6)</f>
        <v>0</v>
      </c>
      <c r="AE498">
        <f>ROUND(((EU498*4)),6)</f>
        <v>0</v>
      </c>
      <c r="AF498">
        <f>ROUND(((EV498*4)),6)</f>
        <v>5528.44</v>
      </c>
      <c r="AG498">
        <f>ROUND((AP498),6)</f>
        <v>0</v>
      </c>
      <c r="AH498">
        <f>((EW498*4))</f>
        <v>19.760000000000002</v>
      </c>
      <c r="AI498">
        <f>((EX498*4))</f>
        <v>0</v>
      </c>
      <c r="AJ498">
        <f>(AS498)</f>
        <v>0</v>
      </c>
      <c r="AK498">
        <v>1524.05</v>
      </c>
      <c r="AL498">
        <v>141.94</v>
      </c>
      <c r="AM498">
        <v>0</v>
      </c>
      <c r="AN498">
        <v>0</v>
      </c>
      <c r="AO498">
        <v>1382.11</v>
      </c>
      <c r="AP498">
        <v>0</v>
      </c>
      <c r="AQ498">
        <v>4.9400000000000004</v>
      </c>
      <c r="AR498">
        <v>0</v>
      </c>
      <c r="AS498">
        <v>0</v>
      </c>
      <c r="AT498">
        <v>70</v>
      </c>
      <c r="AU498">
        <v>10</v>
      </c>
      <c r="AV498">
        <v>1</v>
      </c>
      <c r="AW498">
        <v>1</v>
      </c>
      <c r="AZ498">
        <v>1</v>
      </c>
      <c r="BA498">
        <v>1</v>
      </c>
      <c r="BB498">
        <v>1</v>
      </c>
      <c r="BC498">
        <v>1</v>
      </c>
      <c r="BD498" t="s">
        <v>3</v>
      </c>
      <c r="BE498" t="s">
        <v>3</v>
      </c>
      <c r="BF498" t="s">
        <v>3</v>
      </c>
      <c r="BG498" t="s">
        <v>3</v>
      </c>
      <c r="BH498">
        <v>0</v>
      </c>
      <c r="BI498">
        <v>4</v>
      </c>
      <c r="BJ498" t="s">
        <v>114</v>
      </c>
      <c r="BM498">
        <v>0</v>
      </c>
      <c r="BN498">
        <v>0</v>
      </c>
      <c r="BO498" t="s">
        <v>3</v>
      </c>
      <c r="BP498">
        <v>0</v>
      </c>
      <c r="BQ498">
        <v>1</v>
      </c>
      <c r="BR498">
        <v>0</v>
      </c>
      <c r="BS498">
        <v>1</v>
      </c>
      <c r="BT498">
        <v>1</v>
      </c>
      <c r="BU498">
        <v>1</v>
      </c>
      <c r="BV498">
        <v>1</v>
      </c>
      <c r="BW498">
        <v>1</v>
      </c>
      <c r="BX498">
        <v>1</v>
      </c>
      <c r="BY498" t="s">
        <v>3</v>
      </c>
      <c r="BZ498">
        <v>70</v>
      </c>
      <c r="CA498">
        <v>10</v>
      </c>
      <c r="CB498" t="s">
        <v>3</v>
      </c>
      <c r="CE498">
        <v>0</v>
      </c>
      <c r="CF498">
        <v>0</v>
      </c>
      <c r="CG498">
        <v>0</v>
      </c>
      <c r="CM498">
        <v>0</v>
      </c>
      <c r="CN498" t="s">
        <v>3</v>
      </c>
      <c r="CO498">
        <v>0</v>
      </c>
      <c r="CP498">
        <f>(P498+Q498+S498)</f>
        <v>3291.9500000000003</v>
      </c>
      <c r="CQ498">
        <f>(AC498*BC498*AW498)</f>
        <v>567.76</v>
      </c>
      <c r="CR498">
        <f>(((((ET498*4))*BB498-((EU498*4))*BS498)+AE498*BS498)*AV498)</f>
        <v>0</v>
      </c>
      <c r="CS498">
        <f>(AE498*BS498*AV498)</f>
        <v>0</v>
      </c>
      <c r="CT498">
        <f>(AF498*BA498*AV498)</f>
        <v>5528.44</v>
      </c>
      <c r="CU498">
        <f>AG498</f>
        <v>0</v>
      </c>
      <c r="CV498">
        <f>(AH498*AV498)</f>
        <v>19.760000000000002</v>
      </c>
      <c r="CW498">
        <f t="shared" si="189"/>
        <v>0</v>
      </c>
      <c r="CX498">
        <f t="shared" si="189"/>
        <v>0</v>
      </c>
      <c r="CY498">
        <f>((S498*BZ498)/100)</f>
        <v>2089.752</v>
      </c>
      <c r="CZ498">
        <f>((S498*CA498)/100)</f>
        <v>298.536</v>
      </c>
      <c r="DC498" t="s">
        <v>3</v>
      </c>
      <c r="DD498" t="s">
        <v>167</v>
      </c>
      <c r="DE498" t="s">
        <v>167</v>
      </c>
      <c r="DF498" t="s">
        <v>167</v>
      </c>
      <c r="DG498" t="s">
        <v>167</v>
      </c>
      <c r="DH498" t="s">
        <v>3</v>
      </c>
      <c r="DI498" t="s">
        <v>167</v>
      </c>
      <c r="DJ498" t="s">
        <v>167</v>
      </c>
      <c r="DK498" t="s">
        <v>3</v>
      </c>
      <c r="DL498" t="s">
        <v>3</v>
      </c>
      <c r="DM498" t="s">
        <v>3</v>
      </c>
      <c r="DN498">
        <v>0</v>
      </c>
      <c r="DO498">
        <v>0</v>
      </c>
      <c r="DP498">
        <v>1</v>
      </c>
      <c r="DQ498">
        <v>1</v>
      </c>
      <c r="DU498">
        <v>1010</v>
      </c>
      <c r="DV498" t="s">
        <v>107</v>
      </c>
      <c r="DW498" t="s">
        <v>107</v>
      </c>
      <c r="DX498">
        <v>100</v>
      </c>
      <c r="DZ498" t="s">
        <v>3</v>
      </c>
      <c r="EA498" t="s">
        <v>3</v>
      </c>
      <c r="EB498" t="s">
        <v>3</v>
      </c>
      <c r="EC498" t="s">
        <v>3</v>
      </c>
      <c r="EE498">
        <v>75226705</v>
      </c>
      <c r="EF498">
        <v>1</v>
      </c>
      <c r="EG498" t="s">
        <v>20</v>
      </c>
      <c r="EH498">
        <v>0</v>
      </c>
      <c r="EI498" t="s">
        <v>3</v>
      </c>
      <c r="EJ498">
        <v>4</v>
      </c>
      <c r="EK498">
        <v>0</v>
      </c>
      <c r="EL498" t="s">
        <v>21</v>
      </c>
      <c r="EM498" t="s">
        <v>22</v>
      </c>
      <c r="EO498" t="s">
        <v>3</v>
      </c>
      <c r="EQ498">
        <v>0</v>
      </c>
      <c r="ER498">
        <v>1524.05</v>
      </c>
      <c r="ES498">
        <v>141.94</v>
      </c>
      <c r="ET498">
        <v>0</v>
      </c>
      <c r="EU498">
        <v>0</v>
      </c>
      <c r="EV498">
        <v>1382.11</v>
      </c>
      <c r="EW498">
        <v>4.9400000000000004</v>
      </c>
      <c r="EX498">
        <v>0</v>
      </c>
      <c r="EY498">
        <v>0</v>
      </c>
      <c r="FQ498">
        <v>0</v>
      </c>
      <c r="FR498">
        <f>ROUND(IF(BI498=3,GM498,0),2)</f>
        <v>0</v>
      </c>
      <c r="FS498">
        <v>0</v>
      </c>
      <c r="FX498">
        <v>70</v>
      </c>
      <c r="FY498">
        <v>10</v>
      </c>
      <c r="GA498" t="s">
        <v>3</v>
      </c>
      <c r="GD498">
        <v>0</v>
      </c>
      <c r="GF498">
        <v>-662962953</v>
      </c>
      <c r="GG498">
        <v>2</v>
      </c>
      <c r="GH498">
        <v>1</v>
      </c>
      <c r="GI498">
        <v>-2</v>
      </c>
      <c r="GJ498">
        <v>0</v>
      </c>
      <c r="GK498">
        <f>ROUND(R498*(R12)/100,2)</f>
        <v>0</v>
      </c>
      <c r="GL498">
        <f>ROUND(IF(AND(BH498=3,BI498=3,FS498&lt;&gt;0),P498,0),2)</f>
        <v>0</v>
      </c>
      <c r="GM498">
        <f>ROUND(O498+X498+Y498+GK498,2)+GX498</f>
        <v>5680.24</v>
      </c>
      <c r="GN498">
        <f>IF(OR(BI498=0,BI498=1),GM498-GX498,0)</f>
        <v>0</v>
      </c>
      <c r="GO498">
        <f>IF(BI498=2,GM498-GX498,0)</f>
        <v>0</v>
      </c>
      <c r="GP498">
        <f>IF(BI498=4,GM498-GX498,0)</f>
        <v>5680.24</v>
      </c>
      <c r="GR498">
        <v>0</v>
      </c>
      <c r="GS498">
        <v>3</v>
      </c>
      <c r="GT498">
        <v>0</v>
      </c>
      <c r="GU498" t="s">
        <v>3</v>
      </c>
      <c r="GV498">
        <f>ROUND((GT498),6)</f>
        <v>0</v>
      </c>
      <c r="GW498">
        <v>1</v>
      </c>
      <c r="GX498">
        <f>ROUND(HC498*I498,2)</f>
        <v>0</v>
      </c>
      <c r="HA498">
        <v>0</v>
      </c>
      <c r="HB498">
        <v>0</v>
      </c>
      <c r="HC498">
        <f>GV498*GW498</f>
        <v>0</v>
      </c>
      <c r="HE498" t="s">
        <v>3</v>
      </c>
      <c r="HF498" t="s">
        <v>3</v>
      </c>
      <c r="HM498" t="s">
        <v>3</v>
      </c>
      <c r="HN498" t="s">
        <v>3</v>
      </c>
      <c r="HO498" t="s">
        <v>3</v>
      </c>
      <c r="HP498" t="s">
        <v>3</v>
      </c>
      <c r="HQ498" t="s">
        <v>3</v>
      </c>
      <c r="IK498">
        <v>0</v>
      </c>
    </row>
    <row r="499" spans="1:245" x14ac:dyDescent="0.2">
      <c r="A499">
        <v>18</v>
      </c>
      <c r="B499">
        <v>1</v>
      </c>
      <c r="C499">
        <v>66</v>
      </c>
      <c r="E499" t="s">
        <v>183</v>
      </c>
      <c r="F499" t="s">
        <v>24</v>
      </c>
      <c r="G499" t="s">
        <v>25</v>
      </c>
      <c r="H499" t="s">
        <v>26</v>
      </c>
      <c r="I499">
        <f>I498*J499</f>
        <v>-0.64800000000000002</v>
      </c>
      <c r="J499">
        <v>-1.2</v>
      </c>
      <c r="K499">
        <v>-0.3</v>
      </c>
      <c r="O499">
        <f>ROUND(CP499,2)</f>
        <v>-32.29</v>
      </c>
      <c r="P499">
        <f>ROUND(CQ499*I499,2)</f>
        <v>-32.29</v>
      </c>
      <c r="Q499">
        <f>ROUND(CR499*I499,2)</f>
        <v>0</v>
      </c>
      <c r="R499">
        <f>ROUND(CS499*I499,2)</f>
        <v>0</v>
      </c>
      <c r="S499">
        <f>ROUND(CT499*I499,2)</f>
        <v>0</v>
      </c>
      <c r="T499">
        <f>ROUND(CU499*I499,2)</f>
        <v>0</v>
      </c>
      <c r="U499">
        <f>CV499*I499</f>
        <v>0</v>
      </c>
      <c r="V499">
        <f>CW499*I499</f>
        <v>0</v>
      </c>
      <c r="W499">
        <f>ROUND(CX499*I499,2)</f>
        <v>0</v>
      </c>
      <c r="X499">
        <f t="shared" si="188"/>
        <v>0</v>
      </c>
      <c r="Y499">
        <f t="shared" si="188"/>
        <v>0</v>
      </c>
      <c r="AA499">
        <v>75535780</v>
      </c>
      <c r="AB499">
        <f>ROUND((AC499+AD499+AF499),6)</f>
        <v>49.83</v>
      </c>
      <c r="AC499">
        <f>ROUND((ES499),6)</f>
        <v>49.83</v>
      </c>
      <c r="AD499">
        <f>ROUND((((ET499)-(EU499))+AE499),6)</f>
        <v>0</v>
      </c>
      <c r="AE499">
        <f>ROUND((EU499),6)</f>
        <v>0</v>
      </c>
      <c r="AF499">
        <f>ROUND((EV499),6)</f>
        <v>0</v>
      </c>
      <c r="AG499">
        <f>ROUND((AP499),6)</f>
        <v>0</v>
      </c>
      <c r="AH499">
        <f>(EW499)</f>
        <v>0</v>
      </c>
      <c r="AI499">
        <f>(EX499)</f>
        <v>0</v>
      </c>
      <c r="AJ499">
        <f>(AS499)</f>
        <v>0</v>
      </c>
      <c r="AK499">
        <v>49.83</v>
      </c>
      <c r="AL499">
        <v>49.83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  <c r="AS499">
        <v>0</v>
      </c>
      <c r="AT499">
        <v>70</v>
      </c>
      <c r="AU499">
        <v>10</v>
      </c>
      <c r="AV499">
        <v>1</v>
      </c>
      <c r="AW499">
        <v>1</v>
      </c>
      <c r="AZ499">
        <v>1</v>
      </c>
      <c r="BA499">
        <v>1</v>
      </c>
      <c r="BB499">
        <v>1</v>
      </c>
      <c r="BC499">
        <v>1</v>
      </c>
      <c r="BD499" t="s">
        <v>3</v>
      </c>
      <c r="BE499" t="s">
        <v>3</v>
      </c>
      <c r="BF499" t="s">
        <v>3</v>
      </c>
      <c r="BG499" t="s">
        <v>3</v>
      </c>
      <c r="BH499">
        <v>3</v>
      </c>
      <c r="BI499">
        <v>4</v>
      </c>
      <c r="BJ499" t="s">
        <v>27</v>
      </c>
      <c r="BM499">
        <v>0</v>
      </c>
      <c r="BN499">
        <v>0</v>
      </c>
      <c r="BO499" t="s">
        <v>3</v>
      </c>
      <c r="BP499">
        <v>0</v>
      </c>
      <c r="BQ499">
        <v>1</v>
      </c>
      <c r="BR499">
        <v>1</v>
      </c>
      <c r="BS499">
        <v>1</v>
      </c>
      <c r="BT499">
        <v>1</v>
      </c>
      <c r="BU499">
        <v>1</v>
      </c>
      <c r="BV499">
        <v>1</v>
      </c>
      <c r="BW499">
        <v>1</v>
      </c>
      <c r="BX499">
        <v>1</v>
      </c>
      <c r="BY499" t="s">
        <v>3</v>
      </c>
      <c r="BZ499">
        <v>70</v>
      </c>
      <c r="CA499">
        <v>10</v>
      </c>
      <c r="CB499" t="s">
        <v>3</v>
      </c>
      <c r="CE499">
        <v>0</v>
      </c>
      <c r="CF499">
        <v>0</v>
      </c>
      <c r="CG499">
        <v>0</v>
      </c>
      <c r="CM499">
        <v>0</v>
      </c>
      <c r="CN499" t="s">
        <v>3</v>
      </c>
      <c r="CO499">
        <v>0</v>
      </c>
      <c r="CP499">
        <f>(P499+Q499+S499)</f>
        <v>-32.29</v>
      </c>
      <c r="CQ499">
        <f>(AC499*BC499*AW499)</f>
        <v>49.83</v>
      </c>
      <c r="CR499">
        <f>((((ET499)*BB499-(EU499)*BS499)+AE499*BS499)*AV499)</f>
        <v>0</v>
      </c>
      <c r="CS499">
        <f>(AE499*BS499*AV499)</f>
        <v>0</v>
      </c>
      <c r="CT499">
        <f>(AF499*BA499*AV499)</f>
        <v>0</v>
      </c>
      <c r="CU499">
        <f>AG499</f>
        <v>0</v>
      </c>
      <c r="CV499">
        <f>(AH499*AV499)</f>
        <v>0</v>
      </c>
      <c r="CW499">
        <f t="shared" si="189"/>
        <v>0</v>
      </c>
      <c r="CX499">
        <f t="shared" si="189"/>
        <v>0</v>
      </c>
      <c r="CY499">
        <f>((S499*BZ499)/100)</f>
        <v>0</v>
      </c>
      <c r="CZ499">
        <f>((S499*CA499)/100)</f>
        <v>0</v>
      </c>
      <c r="DC499" t="s">
        <v>3</v>
      </c>
      <c r="DD499" t="s">
        <v>3</v>
      </c>
      <c r="DE499" t="s">
        <v>3</v>
      </c>
      <c r="DF499" t="s">
        <v>3</v>
      </c>
      <c r="DG499" t="s">
        <v>3</v>
      </c>
      <c r="DH499" t="s">
        <v>3</v>
      </c>
      <c r="DI499" t="s">
        <v>3</v>
      </c>
      <c r="DJ499" t="s">
        <v>3</v>
      </c>
      <c r="DK499" t="s">
        <v>3</v>
      </c>
      <c r="DL499" t="s">
        <v>3</v>
      </c>
      <c r="DM499" t="s">
        <v>3</v>
      </c>
      <c r="DN499">
        <v>0</v>
      </c>
      <c r="DO499">
        <v>0</v>
      </c>
      <c r="DP499">
        <v>1</v>
      </c>
      <c r="DQ499">
        <v>1</v>
      </c>
      <c r="DU499">
        <v>1007</v>
      </c>
      <c r="DV499" t="s">
        <v>26</v>
      </c>
      <c r="DW499" t="s">
        <v>26</v>
      </c>
      <c r="DX499">
        <v>1</v>
      </c>
      <c r="DZ499" t="s">
        <v>3</v>
      </c>
      <c r="EA499" t="s">
        <v>3</v>
      </c>
      <c r="EB499" t="s">
        <v>3</v>
      </c>
      <c r="EC499" t="s">
        <v>3</v>
      </c>
      <c r="EE499">
        <v>75226705</v>
      </c>
      <c r="EF499">
        <v>1</v>
      </c>
      <c r="EG499" t="s">
        <v>20</v>
      </c>
      <c r="EH499">
        <v>0</v>
      </c>
      <c r="EI499" t="s">
        <v>3</v>
      </c>
      <c r="EJ499">
        <v>4</v>
      </c>
      <c r="EK499">
        <v>0</v>
      </c>
      <c r="EL499" t="s">
        <v>21</v>
      </c>
      <c r="EM499" t="s">
        <v>22</v>
      </c>
      <c r="EO499" t="s">
        <v>3</v>
      </c>
      <c r="EQ499">
        <v>0</v>
      </c>
      <c r="ER499">
        <v>49.83</v>
      </c>
      <c r="ES499">
        <v>49.83</v>
      </c>
      <c r="ET499">
        <v>0</v>
      </c>
      <c r="EU499">
        <v>0</v>
      </c>
      <c r="EV499">
        <v>0</v>
      </c>
      <c r="EW499">
        <v>0</v>
      </c>
      <c r="EX499">
        <v>0</v>
      </c>
      <c r="FQ499">
        <v>0</v>
      </c>
      <c r="FR499">
        <f>ROUND(IF(BI499=3,GM499,0),2)</f>
        <v>0</v>
      </c>
      <c r="FS499">
        <v>0</v>
      </c>
      <c r="FX499">
        <v>70</v>
      </c>
      <c r="FY499">
        <v>10</v>
      </c>
      <c r="GA499" t="s">
        <v>3</v>
      </c>
      <c r="GD499">
        <v>0</v>
      </c>
      <c r="GF499">
        <v>973433911</v>
      </c>
      <c r="GG499">
        <v>2</v>
      </c>
      <c r="GH499">
        <v>1</v>
      </c>
      <c r="GI499">
        <v>-2</v>
      </c>
      <c r="GJ499">
        <v>0</v>
      </c>
      <c r="GK499">
        <f>ROUND(R499*(R12)/100,2)</f>
        <v>0</v>
      </c>
      <c r="GL499">
        <f>ROUND(IF(AND(BH499=3,BI499=3,FS499&lt;&gt;0),P499,0),2)</f>
        <v>0</v>
      </c>
      <c r="GM499">
        <f>ROUND(O499+X499+Y499+GK499,2)+GX499</f>
        <v>-32.29</v>
      </c>
      <c r="GN499">
        <f>IF(OR(BI499=0,BI499=1),GM499-GX499,0)</f>
        <v>0</v>
      </c>
      <c r="GO499">
        <f>IF(BI499=2,GM499-GX499,0)</f>
        <v>0</v>
      </c>
      <c r="GP499">
        <f>IF(BI499=4,GM499-GX499,0)</f>
        <v>-32.29</v>
      </c>
      <c r="GR499">
        <v>0</v>
      </c>
      <c r="GS499">
        <v>3</v>
      </c>
      <c r="GT499">
        <v>0</v>
      </c>
      <c r="GU499" t="s">
        <v>3</v>
      </c>
      <c r="GV499">
        <f>ROUND((GT499),6)</f>
        <v>0</v>
      </c>
      <c r="GW499">
        <v>1</v>
      </c>
      <c r="GX499">
        <f>ROUND(HC499*I499,2)</f>
        <v>0</v>
      </c>
      <c r="HA499">
        <v>0</v>
      </c>
      <c r="HB499">
        <v>0</v>
      </c>
      <c r="HC499">
        <f>GV499*GW499</f>
        <v>0</v>
      </c>
      <c r="HE499" t="s">
        <v>3</v>
      </c>
      <c r="HF499" t="s">
        <v>3</v>
      </c>
      <c r="HM499" t="s">
        <v>167</v>
      </c>
      <c r="HN499" t="s">
        <v>3</v>
      </c>
      <c r="HO499" t="s">
        <v>3</v>
      </c>
      <c r="HP499" t="s">
        <v>3</v>
      </c>
      <c r="HQ499" t="s">
        <v>3</v>
      </c>
      <c r="IK499">
        <v>0</v>
      </c>
    </row>
    <row r="501" spans="1:245" x14ac:dyDescent="0.2">
      <c r="A501" s="2">
        <v>51</v>
      </c>
      <c r="B501" s="2">
        <f>B492</f>
        <v>1</v>
      </c>
      <c r="C501" s="2">
        <f>A492</f>
        <v>5</v>
      </c>
      <c r="D501" s="2">
        <f>ROW(A492)</f>
        <v>492</v>
      </c>
      <c r="E501" s="2"/>
      <c r="F501" s="2" t="str">
        <f>IF(F492&lt;&gt;"",F492,"")</f>
        <v/>
      </c>
      <c r="G501" s="2" t="str">
        <f>IF(G492&lt;&gt;"",G492,"")</f>
        <v>Мытье сантехнических приборов</v>
      </c>
      <c r="H501" s="2">
        <v>0</v>
      </c>
      <c r="I501" s="2"/>
      <c r="J501" s="2"/>
      <c r="K501" s="2"/>
      <c r="L501" s="2"/>
      <c r="M501" s="2"/>
      <c r="N501" s="2"/>
      <c r="O501" s="2">
        <f t="shared" ref="O501:T501" si="190">ROUND(AB501,2)</f>
        <v>8982.19</v>
      </c>
      <c r="P501" s="2">
        <f t="shared" si="190"/>
        <v>582.08000000000004</v>
      </c>
      <c r="Q501" s="2">
        <f t="shared" si="190"/>
        <v>0</v>
      </c>
      <c r="R501" s="2">
        <f t="shared" si="190"/>
        <v>0</v>
      </c>
      <c r="S501" s="2">
        <f t="shared" si="190"/>
        <v>8400.11</v>
      </c>
      <c r="T501" s="2">
        <f t="shared" si="190"/>
        <v>0</v>
      </c>
      <c r="U501" s="2">
        <f>AH501</f>
        <v>30.024000000000004</v>
      </c>
      <c r="V501" s="2">
        <f>AI501</f>
        <v>0</v>
      </c>
      <c r="W501" s="2">
        <f>ROUND(AJ501,2)</f>
        <v>0</v>
      </c>
      <c r="X501" s="2">
        <f>ROUND(AK501,2)</f>
        <v>5880.08</v>
      </c>
      <c r="Y501" s="2">
        <f>ROUND(AL501,2)</f>
        <v>840.02</v>
      </c>
      <c r="Z501" s="2"/>
      <c r="AA501" s="2"/>
      <c r="AB501" s="2">
        <f>ROUND(SUMIF(AA496:AA499,"=75535780",O496:O499),2)</f>
        <v>8982.19</v>
      </c>
      <c r="AC501" s="2">
        <f>ROUND(SUMIF(AA496:AA499,"=75535780",P496:P499),2)</f>
        <v>582.08000000000004</v>
      </c>
      <c r="AD501" s="2">
        <f>ROUND(SUMIF(AA496:AA499,"=75535780",Q496:Q499),2)</f>
        <v>0</v>
      </c>
      <c r="AE501" s="2">
        <f>ROUND(SUMIF(AA496:AA499,"=75535780",R496:R499),2)</f>
        <v>0</v>
      </c>
      <c r="AF501" s="2">
        <f>ROUND(SUMIF(AA496:AA499,"=75535780",S496:S499),2)</f>
        <v>8400.11</v>
      </c>
      <c r="AG501" s="2">
        <f>ROUND(SUMIF(AA496:AA499,"=75535780",T496:T499),2)</f>
        <v>0</v>
      </c>
      <c r="AH501" s="2">
        <f>SUMIF(AA496:AA499,"=75535780",U496:U499)</f>
        <v>30.024000000000004</v>
      </c>
      <c r="AI501" s="2">
        <f>SUMIF(AA496:AA499,"=75535780",V496:V499)</f>
        <v>0</v>
      </c>
      <c r="AJ501" s="2">
        <f>ROUND(SUMIF(AA496:AA499,"=75535780",W496:W499),2)</f>
        <v>0</v>
      </c>
      <c r="AK501" s="2">
        <f>ROUND(SUMIF(AA496:AA499,"=75535780",X496:X499),2)</f>
        <v>5880.08</v>
      </c>
      <c r="AL501" s="2">
        <f>ROUND(SUMIF(AA496:AA499,"=75535780",Y496:Y499),2)</f>
        <v>840.02</v>
      </c>
      <c r="AM501" s="2"/>
      <c r="AN501" s="2"/>
      <c r="AO501" s="2">
        <f t="shared" ref="AO501:BD501" si="191">ROUND(BX501,2)</f>
        <v>0</v>
      </c>
      <c r="AP501" s="2">
        <f t="shared" si="191"/>
        <v>0</v>
      </c>
      <c r="AQ501" s="2">
        <f t="shared" si="191"/>
        <v>0</v>
      </c>
      <c r="AR501" s="2">
        <f t="shared" si="191"/>
        <v>15702.29</v>
      </c>
      <c r="AS501" s="2">
        <f t="shared" si="191"/>
        <v>0</v>
      </c>
      <c r="AT501" s="2">
        <f t="shared" si="191"/>
        <v>0</v>
      </c>
      <c r="AU501" s="2">
        <f t="shared" si="191"/>
        <v>15702.29</v>
      </c>
      <c r="AV501" s="2">
        <f t="shared" si="191"/>
        <v>582.08000000000004</v>
      </c>
      <c r="AW501" s="2">
        <f t="shared" si="191"/>
        <v>582.08000000000004</v>
      </c>
      <c r="AX501" s="2">
        <f t="shared" si="191"/>
        <v>0</v>
      </c>
      <c r="AY501" s="2">
        <f t="shared" si="191"/>
        <v>582.08000000000004</v>
      </c>
      <c r="AZ501" s="2">
        <f t="shared" si="191"/>
        <v>0</v>
      </c>
      <c r="BA501" s="2">
        <f t="shared" si="191"/>
        <v>0</v>
      </c>
      <c r="BB501" s="2">
        <f t="shared" si="191"/>
        <v>0</v>
      </c>
      <c r="BC501" s="2">
        <f t="shared" si="191"/>
        <v>0</v>
      </c>
      <c r="BD501" s="2">
        <f t="shared" si="191"/>
        <v>0</v>
      </c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>
        <f>ROUND(SUMIF(AA496:AA499,"=75535780",FQ496:FQ499),2)</f>
        <v>0</v>
      </c>
      <c r="BY501" s="2">
        <f>ROUND(SUMIF(AA496:AA499,"=75535780",FR496:FR499),2)</f>
        <v>0</v>
      </c>
      <c r="BZ501" s="2">
        <f>ROUND(SUMIF(AA496:AA499,"=75535780",GL496:GL499),2)</f>
        <v>0</v>
      </c>
      <c r="CA501" s="2">
        <f>ROUND(SUMIF(AA496:AA499,"=75535780",GM496:GM499),2)</f>
        <v>15702.29</v>
      </c>
      <c r="CB501" s="2">
        <f>ROUND(SUMIF(AA496:AA499,"=75535780",GN496:GN499),2)</f>
        <v>0</v>
      </c>
      <c r="CC501" s="2">
        <f>ROUND(SUMIF(AA496:AA499,"=75535780",GO496:GO499),2)</f>
        <v>0</v>
      </c>
      <c r="CD501" s="2">
        <f>ROUND(SUMIF(AA496:AA499,"=75535780",GP496:GP499),2)</f>
        <v>15702.29</v>
      </c>
      <c r="CE501" s="2">
        <f>AC501-BX501</f>
        <v>582.08000000000004</v>
      </c>
      <c r="CF501" s="2">
        <f>AC501-BY501</f>
        <v>582.08000000000004</v>
      </c>
      <c r="CG501" s="2">
        <f>BX501-BZ501</f>
        <v>0</v>
      </c>
      <c r="CH501" s="2">
        <f>AC501-BX501-BY501+BZ501</f>
        <v>582.08000000000004</v>
      </c>
      <c r="CI501" s="2">
        <f>BY501-BZ501</f>
        <v>0</v>
      </c>
      <c r="CJ501" s="2">
        <f>ROUND(SUMIF(AA496:AA499,"=75535780",GX496:GX499),2)</f>
        <v>0</v>
      </c>
      <c r="CK501" s="2">
        <f>ROUND(SUMIF(AA496:AA499,"=75535780",GY496:GY499),2)</f>
        <v>0</v>
      </c>
      <c r="CL501" s="2">
        <f>ROUND(SUMIF(AA496:AA499,"=75535780",GZ496:GZ499),2)</f>
        <v>0</v>
      </c>
      <c r="CM501" s="2">
        <f>ROUND(SUMIF(AA496:AA499,"=75535780",HD496:HD499),2)</f>
        <v>0</v>
      </c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3"/>
      <c r="DH501" s="3"/>
      <c r="DI501" s="3"/>
      <c r="DJ501" s="3"/>
      <c r="DK501" s="3"/>
      <c r="DL501" s="3"/>
      <c r="DM501" s="3"/>
      <c r="DN501" s="3"/>
      <c r="DO501" s="3"/>
      <c r="DP501" s="3"/>
      <c r="DQ501" s="3"/>
      <c r="DR501" s="3"/>
      <c r="DS501" s="3"/>
      <c r="DT501" s="3"/>
      <c r="DU501" s="3"/>
      <c r="DV501" s="3"/>
      <c r="DW501" s="3"/>
      <c r="DX501" s="3"/>
      <c r="DY501" s="3"/>
      <c r="DZ501" s="3"/>
      <c r="EA501" s="3"/>
      <c r="EB501" s="3"/>
      <c r="EC501" s="3"/>
      <c r="ED501" s="3"/>
      <c r="EE501" s="3"/>
      <c r="EF501" s="3"/>
      <c r="EG501" s="3"/>
      <c r="EH501" s="3"/>
      <c r="EI501" s="3"/>
      <c r="EJ501" s="3"/>
      <c r="EK501" s="3"/>
      <c r="EL501" s="3"/>
      <c r="EM501" s="3"/>
      <c r="EN501" s="3"/>
      <c r="EO501" s="3"/>
      <c r="EP501" s="3"/>
      <c r="EQ501" s="3"/>
      <c r="ER501" s="3"/>
      <c r="ES501" s="3"/>
      <c r="ET501" s="3"/>
      <c r="EU501" s="3"/>
      <c r="EV501" s="3"/>
      <c r="EW501" s="3"/>
      <c r="EX501" s="3"/>
      <c r="EY501" s="3"/>
      <c r="EZ501" s="3"/>
      <c r="FA501" s="3"/>
      <c r="FB501" s="3"/>
      <c r="FC501" s="3"/>
      <c r="FD501" s="3"/>
      <c r="FE501" s="3"/>
      <c r="FF501" s="3"/>
      <c r="FG501" s="3"/>
      <c r="FH501" s="3"/>
      <c r="FI501" s="3"/>
      <c r="FJ501" s="3"/>
      <c r="FK501" s="3"/>
      <c r="FL501" s="3"/>
      <c r="FM501" s="3"/>
      <c r="FN501" s="3"/>
      <c r="FO501" s="3"/>
      <c r="FP501" s="3"/>
      <c r="FQ501" s="3"/>
      <c r="FR501" s="3"/>
      <c r="FS501" s="3"/>
      <c r="FT501" s="3"/>
      <c r="FU501" s="3"/>
      <c r="FV501" s="3"/>
      <c r="FW501" s="3"/>
      <c r="FX501" s="3"/>
      <c r="FY501" s="3"/>
      <c r="FZ501" s="3"/>
      <c r="GA501" s="3"/>
      <c r="GB501" s="3"/>
      <c r="GC501" s="3"/>
      <c r="GD501" s="3"/>
      <c r="GE501" s="3"/>
      <c r="GF501" s="3"/>
      <c r="GG501" s="3"/>
      <c r="GH501" s="3"/>
      <c r="GI501" s="3"/>
      <c r="GJ501" s="3"/>
      <c r="GK501" s="3"/>
      <c r="GL501" s="3"/>
      <c r="GM501" s="3"/>
      <c r="GN501" s="3"/>
      <c r="GO501" s="3"/>
      <c r="GP501" s="3"/>
      <c r="GQ501" s="3"/>
      <c r="GR501" s="3"/>
      <c r="GS501" s="3"/>
      <c r="GT501" s="3"/>
      <c r="GU501" s="3"/>
      <c r="GV501" s="3"/>
      <c r="GW501" s="3"/>
      <c r="GX501" s="3">
        <v>0</v>
      </c>
    </row>
    <row r="503" spans="1:245" x14ac:dyDescent="0.2">
      <c r="A503" s="4">
        <v>50</v>
      </c>
      <c r="B503" s="4">
        <v>0</v>
      </c>
      <c r="C503" s="4">
        <v>0</v>
      </c>
      <c r="D503" s="4">
        <v>1</v>
      </c>
      <c r="E503" s="4">
        <v>201</v>
      </c>
      <c r="F503" s="4">
        <f>ROUND(Source!O501,O503)</f>
        <v>8982.19</v>
      </c>
      <c r="G503" s="4" t="s">
        <v>28</v>
      </c>
      <c r="H503" s="4" t="s">
        <v>29</v>
      </c>
      <c r="I503" s="4"/>
      <c r="J503" s="4"/>
      <c r="K503" s="4">
        <v>201</v>
      </c>
      <c r="L503" s="4">
        <v>1</v>
      </c>
      <c r="M503" s="4">
        <v>3</v>
      </c>
      <c r="N503" s="4" t="s">
        <v>3</v>
      </c>
      <c r="O503" s="4">
        <v>2</v>
      </c>
      <c r="P503" s="4"/>
      <c r="Q503" s="4"/>
      <c r="R503" s="4"/>
      <c r="S503" s="4"/>
      <c r="T503" s="4"/>
      <c r="U503" s="4"/>
      <c r="V503" s="4"/>
      <c r="W503" s="4">
        <v>8982.19</v>
      </c>
      <c r="X503" s="4">
        <v>1</v>
      </c>
      <c r="Y503" s="4">
        <v>8982.19</v>
      </c>
      <c r="Z503" s="4"/>
      <c r="AA503" s="4"/>
      <c r="AB503" s="4"/>
    </row>
    <row r="504" spans="1:245" x14ac:dyDescent="0.2">
      <c r="A504" s="4">
        <v>50</v>
      </c>
      <c r="B504" s="4">
        <v>0</v>
      </c>
      <c r="C504" s="4">
        <v>0</v>
      </c>
      <c r="D504" s="4">
        <v>1</v>
      </c>
      <c r="E504" s="4">
        <v>202</v>
      </c>
      <c r="F504" s="4">
        <f>ROUND(Source!P501,O504)</f>
        <v>582.08000000000004</v>
      </c>
      <c r="G504" s="4" t="s">
        <v>30</v>
      </c>
      <c r="H504" s="4" t="s">
        <v>31</v>
      </c>
      <c r="I504" s="4"/>
      <c r="J504" s="4"/>
      <c r="K504" s="4">
        <v>202</v>
      </c>
      <c r="L504" s="4">
        <v>2</v>
      </c>
      <c r="M504" s="4">
        <v>3</v>
      </c>
      <c r="N504" s="4" t="s">
        <v>3</v>
      </c>
      <c r="O504" s="4">
        <v>2</v>
      </c>
      <c r="P504" s="4"/>
      <c r="Q504" s="4"/>
      <c r="R504" s="4"/>
      <c r="S504" s="4"/>
      <c r="T504" s="4"/>
      <c r="U504" s="4"/>
      <c r="V504" s="4"/>
      <c r="W504" s="4">
        <v>582.08000000000004</v>
      </c>
      <c r="X504" s="4">
        <v>1</v>
      </c>
      <c r="Y504" s="4">
        <v>582.08000000000004</v>
      </c>
      <c r="Z504" s="4"/>
      <c r="AA504" s="4"/>
      <c r="AB504" s="4"/>
    </row>
    <row r="505" spans="1:245" x14ac:dyDescent="0.2">
      <c r="A505" s="4">
        <v>50</v>
      </c>
      <c r="B505" s="4">
        <v>0</v>
      </c>
      <c r="C505" s="4">
        <v>0</v>
      </c>
      <c r="D505" s="4">
        <v>1</v>
      </c>
      <c r="E505" s="4">
        <v>222</v>
      </c>
      <c r="F505" s="4">
        <f>ROUND(Source!AO501,O505)</f>
        <v>0</v>
      </c>
      <c r="G505" s="4" t="s">
        <v>32</v>
      </c>
      <c r="H505" s="4" t="s">
        <v>33</v>
      </c>
      <c r="I505" s="4"/>
      <c r="J505" s="4"/>
      <c r="K505" s="4">
        <v>222</v>
      </c>
      <c r="L505" s="4">
        <v>3</v>
      </c>
      <c r="M505" s="4">
        <v>3</v>
      </c>
      <c r="N505" s="4" t="s">
        <v>3</v>
      </c>
      <c r="O505" s="4">
        <v>2</v>
      </c>
      <c r="P505" s="4"/>
      <c r="Q505" s="4"/>
      <c r="R505" s="4"/>
      <c r="S505" s="4"/>
      <c r="T505" s="4"/>
      <c r="U505" s="4"/>
      <c r="V505" s="4"/>
      <c r="W505" s="4">
        <v>0</v>
      </c>
      <c r="X505" s="4">
        <v>1</v>
      </c>
      <c r="Y505" s="4">
        <v>0</v>
      </c>
      <c r="Z505" s="4"/>
      <c r="AA505" s="4"/>
      <c r="AB505" s="4"/>
    </row>
    <row r="506" spans="1:245" x14ac:dyDescent="0.2">
      <c r="A506" s="4">
        <v>50</v>
      </c>
      <c r="B506" s="4">
        <v>0</v>
      </c>
      <c r="C506" s="4">
        <v>0</v>
      </c>
      <c r="D506" s="4">
        <v>1</v>
      </c>
      <c r="E506" s="4">
        <v>225</v>
      </c>
      <c r="F506" s="4">
        <f>ROUND(Source!AV501,O506)</f>
        <v>582.08000000000004</v>
      </c>
      <c r="G506" s="4" t="s">
        <v>34</v>
      </c>
      <c r="H506" s="4" t="s">
        <v>35</v>
      </c>
      <c r="I506" s="4"/>
      <c r="J506" s="4"/>
      <c r="K506" s="4">
        <v>225</v>
      </c>
      <c r="L506" s="4">
        <v>4</v>
      </c>
      <c r="M506" s="4">
        <v>3</v>
      </c>
      <c r="N506" s="4" t="s">
        <v>3</v>
      </c>
      <c r="O506" s="4">
        <v>2</v>
      </c>
      <c r="P506" s="4"/>
      <c r="Q506" s="4"/>
      <c r="R506" s="4"/>
      <c r="S506" s="4"/>
      <c r="T506" s="4"/>
      <c r="U506" s="4"/>
      <c r="V506" s="4"/>
      <c r="W506" s="4">
        <v>582.08000000000004</v>
      </c>
      <c r="X506" s="4">
        <v>1</v>
      </c>
      <c r="Y506" s="4">
        <v>582.08000000000004</v>
      </c>
      <c r="Z506" s="4"/>
      <c r="AA506" s="4"/>
      <c r="AB506" s="4"/>
    </row>
    <row r="507" spans="1:245" x14ac:dyDescent="0.2">
      <c r="A507" s="4">
        <v>50</v>
      </c>
      <c r="B507" s="4">
        <v>0</v>
      </c>
      <c r="C507" s="4">
        <v>0</v>
      </c>
      <c r="D507" s="4">
        <v>1</v>
      </c>
      <c r="E507" s="4">
        <v>226</v>
      </c>
      <c r="F507" s="4">
        <f>ROUND(Source!AW501,O507)</f>
        <v>582.08000000000004</v>
      </c>
      <c r="G507" s="4" t="s">
        <v>36</v>
      </c>
      <c r="H507" s="4" t="s">
        <v>37</v>
      </c>
      <c r="I507" s="4"/>
      <c r="J507" s="4"/>
      <c r="K507" s="4">
        <v>226</v>
      </c>
      <c r="L507" s="4">
        <v>5</v>
      </c>
      <c r="M507" s="4">
        <v>3</v>
      </c>
      <c r="N507" s="4" t="s">
        <v>3</v>
      </c>
      <c r="O507" s="4">
        <v>2</v>
      </c>
      <c r="P507" s="4"/>
      <c r="Q507" s="4"/>
      <c r="R507" s="4"/>
      <c r="S507" s="4"/>
      <c r="T507" s="4"/>
      <c r="U507" s="4"/>
      <c r="V507" s="4"/>
      <c r="W507" s="4">
        <v>582.08000000000004</v>
      </c>
      <c r="X507" s="4">
        <v>1</v>
      </c>
      <c r="Y507" s="4">
        <v>582.08000000000004</v>
      </c>
      <c r="Z507" s="4"/>
      <c r="AA507" s="4"/>
      <c r="AB507" s="4"/>
    </row>
    <row r="508" spans="1:245" x14ac:dyDescent="0.2">
      <c r="A508" s="4">
        <v>50</v>
      </c>
      <c r="B508" s="4">
        <v>0</v>
      </c>
      <c r="C508" s="4">
        <v>0</v>
      </c>
      <c r="D508" s="4">
        <v>1</v>
      </c>
      <c r="E508" s="4">
        <v>227</v>
      </c>
      <c r="F508" s="4">
        <f>ROUND(Source!AX501,O508)</f>
        <v>0</v>
      </c>
      <c r="G508" s="4" t="s">
        <v>38</v>
      </c>
      <c r="H508" s="4" t="s">
        <v>39</v>
      </c>
      <c r="I508" s="4"/>
      <c r="J508" s="4"/>
      <c r="K508" s="4">
        <v>227</v>
      </c>
      <c r="L508" s="4">
        <v>6</v>
      </c>
      <c r="M508" s="4">
        <v>3</v>
      </c>
      <c r="N508" s="4" t="s">
        <v>3</v>
      </c>
      <c r="O508" s="4">
        <v>2</v>
      </c>
      <c r="P508" s="4"/>
      <c r="Q508" s="4"/>
      <c r="R508" s="4"/>
      <c r="S508" s="4"/>
      <c r="T508" s="4"/>
      <c r="U508" s="4"/>
      <c r="V508" s="4"/>
      <c r="W508" s="4">
        <v>0</v>
      </c>
      <c r="X508" s="4">
        <v>1</v>
      </c>
      <c r="Y508" s="4">
        <v>0</v>
      </c>
      <c r="Z508" s="4"/>
      <c r="AA508" s="4"/>
      <c r="AB508" s="4"/>
    </row>
    <row r="509" spans="1:245" x14ac:dyDescent="0.2">
      <c r="A509" s="4">
        <v>50</v>
      </c>
      <c r="B509" s="4">
        <v>0</v>
      </c>
      <c r="C509" s="4">
        <v>0</v>
      </c>
      <c r="D509" s="4">
        <v>1</v>
      </c>
      <c r="E509" s="4">
        <v>228</v>
      </c>
      <c r="F509" s="4">
        <f>ROUND(Source!AY501,O509)</f>
        <v>582.08000000000004</v>
      </c>
      <c r="G509" s="4" t="s">
        <v>40</v>
      </c>
      <c r="H509" s="4" t="s">
        <v>41</v>
      </c>
      <c r="I509" s="4"/>
      <c r="J509" s="4"/>
      <c r="K509" s="4">
        <v>228</v>
      </c>
      <c r="L509" s="4">
        <v>7</v>
      </c>
      <c r="M509" s="4">
        <v>3</v>
      </c>
      <c r="N509" s="4" t="s">
        <v>3</v>
      </c>
      <c r="O509" s="4">
        <v>2</v>
      </c>
      <c r="P509" s="4"/>
      <c r="Q509" s="4"/>
      <c r="R509" s="4"/>
      <c r="S509" s="4"/>
      <c r="T509" s="4"/>
      <c r="U509" s="4"/>
      <c r="V509" s="4"/>
      <c r="W509" s="4">
        <v>582.08000000000004</v>
      </c>
      <c r="X509" s="4">
        <v>1</v>
      </c>
      <c r="Y509" s="4">
        <v>582.08000000000004</v>
      </c>
      <c r="Z509" s="4"/>
      <c r="AA509" s="4"/>
      <c r="AB509" s="4"/>
    </row>
    <row r="510" spans="1:245" x14ac:dyDescent="0.2">
      <c r="A510" s="4">
        <v>50</v>
      </c>
      <c r="B510" s="4">
        <v>0</v>
      </c>
      <c r="C510" s="4">
        <v>0</v>
      </c>
      <c r="D510" s="4">
        <v>1</v>
      </c>
      <c r="E510" s="4">
        <v>216</v>
      </c>
      <c r="F510" s="4">
        <f>ROUND(Source!AP501,O510)</f>
        <v>0</v>
      </c>
      <c r="G510" s="4" t="s">
        <v>42</v>
      </c>
      <c r="H510" s="4" t="s">
        <v>43</v>
      </c>
      <c r="I510" s="4"/>
      <c r="J510" s="4"/>
      <c r="K510" s="4">
        <v>216</v>
      </c>
      <c r="L510" s="4">
        <v>8</v>
      </c>
      <c r="M510" s="4">
        <v>3</v>
      </c>
      <c r="N510" s="4" t="s">
        <v>3</v>
      </c>
      <c r="O510" s="4">
        <v>2</v>
      </c>
      <c r="P510" s="4"/>
      <c r="Q510" s="4"/>
      <c r="R510" s="4"/>
      <c r="S510" s="4"/>
      <c r="T510" s="4"/>
      <c r="U510" s="4"/>
      <c r="V510" s="4"/>
      <c r="W510" s="4">
        <v>0</v>
      </c>
      <c r="X510" s="4">
        <v>1</v>
      </c>
      <c r="Y510" s="4">
        <v>0</v>
      </c>
      <c r="Z510" s="4"/>
      <c r="AA510" s="4"/>
      <c r="AB510" s="4"/>
    </row>
    <row r="511" spans="1:245" x14ac:dyDescent="0.2">
      <c r="A511" s="4">
        <v>50</v>
      </c>
      <c r="B511" s="4">
        <v>0</v>
      </c>
      <c r="C511" s="4">
        <v>0</v>
      </c>
      <c r="D511" s="4">
        <v>1</v>
      </c>
      <c r="E511" s="4">
        <v>223</v>
      </c>
      <c r="F511" s="4">
        <f>ROUND(Source!AQ501,O511)</f>
        <v>0</v>
      </c>
      <c r="G511" s="4" t="s">
        <v>44</v>
      </c>
      <c r="H511" s="4" t="s">
        <v>45</v>
      </c>
      <c r="I511" s="4"/>
      <c r="J511" s="4"/>
      <c r="K511" s="4">
        <v>223</v>
      </c>
      <c r="L511" s="4">
        <v>9</v>
      </c>
      <c r="M511" s="4">
        <v>3</v>
      </c>
      <c r="N511" s="4" t="s">
        <v>3</v>
      </c>
      <c r="O511" s="4">
        <v>2</v>
      </c>
      <c r="P511" s="4"/>
      <c r="Q511" s="4"/>
      <c r="R511" s="4"/>
      <c r="S511" s="4"/>
      <c r="T511" s="4"/>
      <c r="U511" s="4"/>
      <c r="V511" s="4"/>
      <c r="W511" s="4">
        <v>0</v>
      </c>
      <c r="X511" s="4">
        <v>1</v>
      </c>
      <c r="Y511" s="4">
        <v>0</v>
      </c>
      <c r="Z511" s="4"/>
      <c r="AA511" s="4"/>
      <c r="AB511" s="4"/>
    </row>
    <row r="512" spans="1:245" x14ac:dyDescent="0.2">
      <c r="A512" s="4">
        <v>50</v>
      </c>
      <c r="B512" s="4">
        <v>0</v>
      </c>
      <c r="C512" s="4">
        <v>0</v>
      </c>
      <c r="D512" s="4">
        <v>1</v>
      </c>
      <c r="E512" s="4">
        <v>229</v>
      </c>
      <c r="F512" s="4">
        <f>ROUND(Source!AZ501,O512)</f>
        <v>0</v>
      </c>
      <c r="G512" s="4" t="s">
        <v>46</v>
      </c>
      <c r="H512" s="4" t="s">
        <v>47</v>
      </c>
      <c r="I512" s="4"/>
      <c r="J512" s="4"/>
      <c r="K512" s="4">
        <v>229</v>
      </c>
      <c r="L512" s="4">
        <v>10</v>
      </c>
      <c r="M512" s="4">
        <v>3</v>
      </c>
      <c r="N512" s="4" t="s">
        <v>3</v>
      </c>
      <c r="O512" s="4">
        <v>2</v>
      </c>
      <c r="P512" s="4"/>
      <c r="Q512" s="4"/>
      <c r="R512" s="4"/>
      <c r="S512" s="4"/>
      <c r="T512" s="4"/>
      <c r="U512" s="4"/>
      <c r="V512" s="4"/>
      <c r="W512" s="4">
        <v>0</v>
      </c>
      <c r="X512" s="4">
        <v>1</v>
      </c>
      <c r="Y512" s="4">
        <v>0</v>
      </c>
      <c r="Z512" s="4"/>
      <c r="AA512" s="4"/>
      <c r="AB512" s="4"/>
    </row>
    <row r="513" spans="1:28" x14ac:dyDescent="0.2">
      <c r="A513" s="4">
        <v>50</v>
      </c>
      <c r="B513" s="4">
        <v>0</v>
      </c>
      <c r="C513" s="4">
        <v>0</v>
      </c>
      <c r="D513" s="4">
        <v>1</v>
      </c>
      <c r="E513" s="4">
        <v>203</v>
      </c>
      <c r="F513" s="4">
        <f>ROUND(Source!Q501,O513)</f>
        <v>0</v>
      </c>
      <c r="G513" s="4" t="s">
        <v>48</v>
      </c>
      <c r="H513" s="4" t="s">
        <v>49</v>
      </c>
      <c r="I513" s="4"/>
      <c r="J513" s="4"/>
      <c r="K513" s="4">
        <v>203</v>
      </c>
      <c r="L513" s="4">
        <v>11</v>
      </c>
      <c r="M513" s="4">
        <v>3</v>
      </c>
      <c r="N513" s="4" t="s">
        <v>3</v>
      </c>
      <c r="O513" s="4">
        <v>2</v>
      </c>
      <c r="P513" s="4"/>
      <c r="Q513" s="4"/>
      <c r="R513" s="4"/>
      <c r="S513" s="4"/>
      <c r="T513" s="4"/>
      <c r="U513" s="4"/>
      <c r="V513" s="4"/>
      <c r="W513" s="4">
        <v>0</v>
      </c>
      <c r="X513" s="4">
        <v>1</v>
      </c>
      <c r="Y513" s="4">
        <v>0</v>
      </c>
      <c r="Z513" s="4"/>
      <c r="AA513" s="4"/>
      <c r="AB513" s="4"/>
    </row>
    <row r="514" spans="1:28" x14ac:dyDescent="0.2">
      <c r="A514" s="4">
        <v>50</v>
      </c>
      <c r="B514" s="4">
        <v>0</v>
      </c>
      <c r="C514" s="4">
        <v>0</v>
      </c>
      <c r="D514" s="4">
        <v>1</v>
      </c>
      <c r="E514" s="4">
        <v>231</v>
      </c>
      <c r="F514" s="4">
        <f>ROUND(Source!BB501,O514)</f>
        <v>0</v>
      </c>
      <c r="G514" s="4" t="s">
        <v>50</v>
      </c>
      <c r="H514" s="4" t="s">
        <v>51</v>
      </c>
      <c r="I514" s="4"/>
      <c r="J514" s="4"/>
      <c r="K514" s="4">
        <v>231</v>
      </c>
      <c r="L514" s="4">
        <v>12</v>
      </c>
      <c r="M514" s="4">
        <v>3</v>
      </c>
      <c r="N514" s="4" t="s">
        <v>3</v>
      </c>
      <c r="O514" s="4">
        <v>2</v>
      </c>
      <c r="P514" s="4"/>
      <c r="Q514" s="4"/>
      <c r="R514" s="4"/>
      <c r="S514" s="4"/>
      <c r="T514" s="4"/>
      <c r="U514" s="4"/>
      <c r="V514" s="4"/>
      <c r="W514" s="4">
        <v>0</v>
      </c>
      <c r="X514" s="4">
        <v>1</v>
      </c>
      <c r="Y514" s="4">
        <v>0</v>
      </c>
      <c r="Z514" s="4"/>
      <c r="AA514" s="4"/>
      <c r="AB514" s="4"/>
    </row>
    <row r="515" spans="1:28" x14ac:dyDescent="0.2">
      <c r="A515" s="4">
        <v>50</v>
      </c>
      <c r="B515" s="4">
        <v>0</v>
      </c>
      <c r="C515" s="4">
        <v>0</v>
      </c>
      <c r="D515" s="4">
        <v>1</v>
      </c>
      <c r="E515" s="4">
        <v>204</v>
      </c>
      <c r="F515" s="4">
        <f>ROUND(Source!R501,O515)</f>
        <v>0</v>
      </c>
      <c r="G515" s="4" t="s">
        <v>52</v>
      </c>
      <c r="H515" s="4" t="s">
        <v>53</v>
      </c>
      <c r="I515" s="4"/>
      <c r="J515" s="4"/>
      <c r="K515" s="4">
        <v>204</v>
      </c>
      <c r="L515" s="4">
        <v>13</v>
      </c>
      <c r="M515" s="4">
        <v>3</v>
      </c>
      <c r="N515" s="4" t="s">
        <v>3</v>
      </c>
      <c r="O515" s="4">
        <v>2</v>
      </c>
      <c r="P515" s="4"/>
      <c r="Q515" s="4"/>
      <c r="R515" s="4"/>
      <c r="S515" s="4"/>
      <c r="T515" s="4"/>
      <c r="U515" s="4"/>
      <c r="V515" s="4"/>
      <c r="W515" s="4">
        <v>0</v>
      </c>
      <c r="X515" s="4">
        <v>1</v>
      </c>
      <c r="Y515" s="4">
        <v>0</v>
      </c>
      <c r="Z515" s="4"/>
      <c r="AA515" s="4"/>
      <c r="AB515" s="4"/>
    </row>
    <row r="516" spans="1:28" x14ac:dyDescent="0.2">
      <c r="A516" s="4">
        <v>50</v>
      </c>
      <c r="B516" s="4">
        <v>0</v>
      </c>
      <c r="C516" s="4">
        <v>0</v>
      </c>
      <c r="D516" s="4">
        <v>1</v>
      </c>
      <c r="E516" s="4">
        <v>205</v>
      </c>
      <c r="F516" s="4">
        <f>ROUND(Source!S501,O516)</f>
        <v>8400.11</v>
      </c>
      <c r="G516" s="4" t="s">
        <v>54</v>
      </c>
      <c r="H516" s="4" t="s">
        <v>55</v>
      </c>
      <c r="I516" s="4"/>
      <c r="J516" s="4"/>
      <c r="K516" s="4">
        <v>205</v>
      </c>
      <c r="L516" s="4">
        <v>14</v>
      </c>
      <c r="M516" s="4">
        <v>3</v>
      </c>
      <c r="N516" s="4" t="s">
        <v>3</v>
      </c>
      <c r="O516" s="4">
        <v>2</v>
      </c>
      <c r="P516" s="4"/>
      <c r="Q516" s="4"/>
      <c r="R516" s="4"/>
      <c r="S516" s="4"/>
      <c r="T516" s="4"/>
      <c r="U516" s="4"/>
      <c r="V516" s="4"/>
      <c r="W516" s="4">
        <v>8400.11</v>
      </c>
      <c r="X516" s="4">
        <v>1</v>
      </c>
      <c r="Y516" s="4">
        <v>8400.11</v>
      </c>
      <c r="Z516" s="4"/>
      <c r="AA516" s="4"/>
      <c r="AB516" s="4"/>
    </row>
    <row r="517" spans="1:28" x14ac:dyDescent="0.2">
      <c r="A517" s="4">
        <v>50</v>
      </c>
      <c r="B517" s="4">
        <v>0</v>
      </c>
      <c r="C517" s="4">
        <v>0</v>
      </c>
      <c r="D517" s="4">
        <v>1</v>
      </c>
      <c r="E517" s="4">
        <v>232</v>
      </c>
      <c r="F517" s="4">
        <f>ROUND(Source!BC501,O517)</f>
        <v>0</v>
      </c>
      <c r="G517" s="4" t="s">
        <v>56</v>
      </c>
      <c r="H517" s="4" t="s">
        <v>57</v>
      </c>
      <c r="I517" s="4"/>
      <c r="J517" s="4"/>
      <c r="K517" s="4">
        <v>232</v>
      </c>
      <c r="L517" s="4">
        <v>15</v>
      </c>
      <c r="M517" s="4">
        <v>3</v>
      </c>
      <c r="N517" s="4" t="s">
        <v>3</v>
      </c>
      <c r="O517" s="4">
        <v>2</v>
      </c>
      <c r="P517" s="4"/>
      <c r="Q517" s="4"/>
      <c r="R517" s="4"/>
      <c r="S517" s="4"/>
      <c r="T517" s="4"/>
      <c r="U517" s="4"/>
      <c r="V517" s="4"/>
      <c r="W517" s="4">
        <v>0</v>
      </c>
      <c r="X517" s="4">
        <v>1</v>
      </c>
      <c r="Y517" s="4">
        <v>0</v>
      </c>
      <c r="Z517" s="4"/>
      <c r="AA517" s="4"/>
      <c r="AB517" s="4"/>
    </row>
    <row r="518" spans="1:28" x14ac:dyDescent="0.2">
      <c r="A518" s="4">
        <v>50</v>
      </c>
      <c r="B518" s="4">
        <v>0</v>
      </c>
      <c r="C518" s="4">
        <v>0</v>
      </c>
      <c r="D518" s="4">
        <v>1</v>
      </c>
      <c r="E518" s="4">
        <v>214</v>
      </c>
      <c r="F518" s="4">
        <f>ROUND(Source!AS501,O518)</f>
        <v>0</v>
      </c>
      <c r="G518" s="4" t="s">
        <v>58</v>
      </c>
      <c r="H518" s="4" t="s">
        <v>59</v>
      </c>
      <c r="I518" s="4"/>
      <c r="J518" s="4"/>
      <c r="K518" s="4">
        <v>214</v>
      </c>
      <c r="L518" s="4">
        <v>16</v>
      </c>
      <c r="M518" s="4">
        <v>3</v>
      </c>
      <c r="N518" s="4" t="s">
        <v>3</v>
      </c>
      <c r="O518" s="4">
        <v>2</v>
      </c>
      <c r="P518" s="4"/>
      <c r="Q518" s="4"/>
      <c r="R518" s="4"/>
      <c r="S518" s="4"/>
      <c r="T518" s="4"/>
      <c r="U518" s="4"/>
      <c r="V518" s="4"/>
      <c r="W518" s="4">
        <v>0</v>
      </c>
      <c r="X518" s="4">
        <v>1</v>
      </c>
      <c r="Y518" s="4">
        <v>0</v>
      </c>
      <c r="Z518" s="4"/>
      <c r="AA518" s="4"/>
      <c r="AB518" s="4"/>
    </row>
    <row r="519" spans="1:28" x14ac:dyDescent="0.2">
      <c r="A519" s="4">
        <v>50</v>
      </c>
      <c r="B519" s="4">
        <v>0</v>
      </c>
      <c r="C519" s="4">
        <v>0</v>
      </c>
      <c r="D519" s="4">
        <v>1</v>
      </c>
      <c r="E519" s="4">
        <v>215</v>
      </c>
      <c r="F519" s="4">
        <f>ROUND(Source!AT501,O519)</f>
        <v>0</v>
      </c>
      <c r="G519" s="4" t="s">
        <v>60</v>
      </c>
      <c r="H519" s="4" t="s">
        <v>61</v>
      </c>
      <c r="I519" s="4"/>
      <c r="J519" s="4"/>
      <c r="K519" s="4">
        <v>215</v>
      </c>
      <c r="L519" s="4">
        <v>17</v>
      </c>
      <c r="M519" s="4">
        <v>3</v>
      </c>
      <c r="N519" s="4" t="s">
        <v>3</v>
      </c>
      <c r="O519" s="4">
        <v>2</v>
      </c>
      <c r="P519" s="4"/>
      <c r="Q519" s="4"/>
      <c r="R519" s="4"/>
      <c r="S519" s="4"/>
      <c r="T519" s="4"/>
      <c r="U519" s="4"/>
      <c r="V519" s="4"/>
      <c r="W519" s="4">
        <v>0</v>
      </c>
      <c r="X519" s="4">
        <v>1</v>
      </c>
      <c r="Y519" s="4">
        <v>0</v>
      </c>
      <c r="Z519" s="4"/>
      <c r="AA519" s="4"/>
      <c r="AB519" s="4"/>
    </row>
    <row r="520" spans="1:28" x14ac:dyDescent="0.2">
      <c r="A520" s="4">
        <v>50</v>
      </c>
      <c r="B520" s="4">
        <v>0</v>
      </c>
      <c r="C520" s="4">
        <v>0</v>
      </c>
      <c r="D520" s="4">
        <v>1</v>
      </c>
      <c r="E520" s="4">
        <v>217</v>
      </c>
      <c r="F520" s="4">
        <f>ROUND(Source!AU501,O520)</f>
        <v>15702.29</v>
      </c>
      <c r="G520" s="4" t="s">
        <v>62</v>
      </c>
      <c r="H520" s="4" t="s">
        <v>63</v>
      </c>
      <c r="I520" s="4"/>
      <c r="J520" s="4"/>
      <c r="K520" s="4">
        <v>217</v>
      </c>
      <c r="L520" s="4">
        <v>18</v>
      </c>
      <c r="M520" s="4">
        <v>3</v>
      </c>
      <c r="N520" s="4" t="s">
        <v>3</v>
      </c>
      <c r="O520" s="4">
        <v>2</v>
      </c>
      <c r="P520" s="4"/>
      <c r="Q520" s="4"/>
      <c r="R520" s="4"/>
      <c r="S520" s="4"/>
      <c r="T520" s="4"/>
      <c r="U520" s="4"/>
      <c r="V520" s="4"/>
      <c r="W520" s="4">
        <v>15702.29</v>
      </c>
      <c r="X520" s="4">
        <v>1</v>
      </c>
      <c r="Y520" s="4">
        <v>15702.29</v>
      </c>
      <c r="Z520" s="4"/>
      <c r="AA520" s="4"/>
      <c r="AB520" s="4"/>
    </row>
    <row r="521" spans="1:28" x14ac:dyDescent="0.2">
      <c r="A521" s="4">
        <v>50</v>
      </c>
      <c r="B521" s="4">
        <v>0</v>
      </c>
      <c r="C521" s="4">
        <v>0</v>
      </c>
      <c r="D521" s="4">
        <v>1</v>
      </c>
      <c r="E521" s="4">
        <v>230</v>
      </c>
      <c r="F521" s="4">
        <f>ROUND(Source!BA501,O521)</f>
        <v>0</v>
      </c>
      <c r="G521" s="4" t="s">
        <v>64</v>
      </c>
      <c r="H521" s="4" t="s">
        <v>65</v>
      </c>
      <c r="I521" s="4"/>
      <c r="J521" s="4"/>
      <c r="K521" s="4">
        <v>230</v>
      </c>
      <c r="L521" s="4">
        <v>19</v>
      </c>
      <c r="M521" s="4">
        <v>3</v>
      </c>
      <c r="N521" s="4" t="s">
        <v>3</v>
      </c>
      <c r="O521" s="4">
        <v>2</v>
      </c>
      <c r="P521" s="4"/>
      <c r="Q521" s="4"/>
      <c r="R521" s="4"/>
      <c r="S521" s="4"/>
      <c r="T521" s="4"/>
      <c r="U521" s="4"/>
      <c r="V521" s="4"/>
      <c r="W521" s="4">
        <v>0</v>
      </c>
      <c r="X521" s="4">
        <v>1</v>
      </c>
      <c r="Y521" s="4">
        <v>0</v>
      </c>
      <c r="Z521" s="4"/>
      <c r="AA521" s="4"/>
      <c r="AB521" s="4"/>
    </row>
    <row r="522" spans="1:28" x14ac:dyDescent="0.2">
      <c r="A522" s="4">
        <v>50</v>
      </c>
      <c r="B522" s="4">
        <v>0</v>
      </c>
      <c r="C522" s="4">
        <v>0</v>
      </c>
      <c r="D522" s="4">
        <v>1</v>
      </c>
      <c r="E522" s="4">
        <v>206</v>
      </c>
      <c r="F522" s="4">
        <f>ROUND(Source!T501,O522)</f>
        <v>0</v>
      </c>
      <c r="G522" s="4" t="s">
        <v>66</v>
      </c>
      <c r="H522" s="4" t="s">
        <v>67</v>
      </c>
      <c r="I522" s="4"/>
      <c r="J522" s="4"/>
      <c r="K522" s="4">
        <v>206</v>
      </c>
      <c r="L522" s="4">
        <v>20</v>
      </c>
      <c r="M522" s="4">
        <v>3</v>
      </c>
      <c r="N522" s="4" t="s">
        <v>3</v>
      </c>
      <c r="O522" s="4">
        <v>2</v>
      </c>
      <c r="P522" s="4"/>
      <c r="Q522" s="4"/>
      <c r="R522" s="4"/>
      <c r="S522" s="4"/>
      <c r="T522" s="4"/>
      <c r="U522" s="4"/>
      <c r="V522" s="4"/>
      <c r="W522" s="4">
        <v>0</v>
      </c>
      <c r="X522" s="4">
        <v>1</v>
      </c>
      <c r="Y522" s="4">
        <v>0</v>
      </c>
      <c r="Z522" s="4"/>
      <c r="AA522" s="4"/>
      <c r="AB522" s="4"/>
    </row>
    <row r="523" spans="1:28" x14ac:dyDescent="0.2">
      <c r="A523" s="4">
        <v>50</v>
      </c>
      <c r="B523" s="4">
        <v>0</v>
      </c>
      <c r="C523" s="4">
        <v>0</v>
      </c>
      <c r="D523" s="4">
        <v>1</v>
      </c>
      <c r="E523" s="4">
        <v>207</v>
      </c>
      <c r="F523" s="4">
        <f>Source!U501</f>
        <v>30.024000000000004</v>
      </c>
      <c r="G523" s="4" t="s">
        <v>68</v>
      </c>
      <c r="H523" s="4" t="s">
        <v>69</v>
      </c>
      <c r="I523" s="4"/>
      <c r="J523" s="4"/>
      <c r="K523" s="4">
        <v>207</v>
      </c>
      <c r="L523" s="4">
        <v>21</v>
      </c>
      <c r="M523" s="4">
        <v>3</v>
      </c>
      <c r="N523" s="4" t="s">
        <v>3</v>
      </c>
      <c r="O523" s="4">
        <v>-1</v>
      </c>
      <c r="P523" s="4"/>
      <c r="Q523" s="4"/>
      <c r="R523" s="4"/>
      <c r="S523" s="4"/>
      <c r="T523" s="4"/>
      <c r="U523" s="4"/>
      <c r="V523" s="4"/>
      <c r="W523" s="4">
        <v>30.024000000000001</v>
      </c>
      <c r="X523" s="4">
        <v>1</v>
      </c>
      <c r="Y523" s="4">
        <v>30.024000000000001</v>
      </c>
      <c r="Z523" s="4"/>
      <c r="AA523" s="4"/>
      <c r="AB523" s="4"/>
    </row>
    <row r="524" spans="1:28" x14ac:dyDescent="0.2">
      <c r="A524" s="4">
        <v>50</v>
      </c>
      <c r="B524" s="4">
        <v>0</v>
      </c>
      <c r="C524" s="4">
        <v>0</v>
      </c>
      <c r="D524" s="4">
        <v>1</v>
      </c>
      <c r="E524" s="4">
        <v>208</v>
      </c>
      <c r="F524" s="4">
        <f>Source!V501</f>
        <v>0</v>
      </c>
      <c r="G524" s="4" t="s">
        <v>70</v>
      </c>
      <c r="H524" s="4" t="s">
        <v>71</v>
      </c>
      <c r="I524" s="4"/>
      <c r="J524" s="4"/>
      <c r="K524" s="4">
        <v>208</v>
      </c>
      <c r="L524" s="4">
        <v>22</v>
      </c>
      <c r="M524" s="4">
        <v>3</v>
      </c>
      <c r="N524" s="4" t="s">
        <v>3</v>
      </c>
      <c r="O524" s="4">
        <v>-1</v>
      </c>
      <c r="P524" s="4"/>
      <c r="Q524" s="4"/>
      <c r="R524" s="4"/>
      <c r="S524" s="4"/>
      <c r="T524" s="4"/>
      <c r="U524" s="4"/>
      <c r="V524" s="4"/>
      <c r="W524" s="4">
        <v>0</v>
      </c>
      <c r="X524" s="4">
        <v>1</v>
      </c>
      <c r="Y524" s="4">
        <v>0</v>
      </c>
      <c r="Z524" s="4"/>
      <c r="AA524" s="4"/>
      <c r="AB524" s="4"/>
    </row>
    <row r="525" spans="1:28" x14ac:dyDescent="0.2">
      <c r="A525" s="4">
        <v>50</v>
      </c>
      <c r="B525" s="4">
        <v>0</v>
      </c>
      <c r="C525" s="4">
        <v>0</v>
      </c>
      <c r="D525" s="4">
        <v>1</v>
      </c>
      <c r="E525" s="4">
        <v>209</v>
      </c>
      <c r="F525" s="4">
        <f>ROUND(Source!W501,O525)</f>
        <v>0</v>
      </c>
      <c r="G525" s="4" t="s">
        <v>72</v>
      </c>
      <c r="H525" s="4" t="s">
        <v>73</v>
      </c>
      <c r="I525" s="4"/>
      <c r="J525" s="4"/>
      <c r="K525" s="4">
        <v>209</v>
      </c>
      <c r="L525" s="4">
        <v>23</v>
      </c>
      <c r="M525" s="4">
        <v>3</v>
      </c>
      <c r="N525" s="4" t="s">
        <v>3</v>
      </c>
      <c r="O525" s="4">
        <v>2</v>
      </c>
      <c r="P525" s="4"/>
      <c r="Q525" s="4"/>
      <c r="R525" s="4"/>
      <c r="S525" s="4"/>
      <c r="T525" s="4"/>
      <c r="U525" s="4"/>
      <c r="V525" s="4"/>
      <c r="W525" s="4">
        <v>0</v>
      </c>
      <c r="X525" s="4">
        <v>1</v>
      </c>
      <c r="Y525" s="4">
        <v>0</v>
      </c>
      <c r="Z525" s="4"/>
      <c r="AA525" s="4"/>
      <c r="AB525" s="4"/>
    </row>
    <row r="526" spans="1:28" x14ac:dyDescent="0.2">
      <c r="A526" s="4">
        <v>50</v>
      </c>
      <c r="B526" s="4">
        <v>0</v>
      </c>
      <c r="C526" s="4">
        <v>0</v>
      </c>
      <c r="D526" s="4">
        <v>1</v>
      </c>
      <c r="E526" s="4">
        <v>233</v>
      </c>
      <c r="F526" s="4">
        <f>ROUND(Source!BD501,O526)</f>
        <v>0</v>
      </c>
      <c r="G526" s="4" t="s">
        <v>74</v>
      </c>
      <c r="H526" s="4" t="s">
        <v>75</v>
      </c>
      <c r="I526" s="4"/>
      <c r="J526" s="4"/>
      <c r="K526" s="4">
        <v>233</v>
      </c>
      <c r="L526" s="4">
        <v>24</v>
      </c>
      <c r="M526" s="4">
        <v>3</v>
      </c>
      <c r="N526" s="4" t="s">
        <v>3</v>
      </c>
      <c r="O526" s="4">
        <v>2</v>
      </c>
      <c r="P526" s="4"/>
      <c r="Q526" s="4"/>
      <c r="R526" s="4"/>
      <c r="S526" s="4"/>
      <c r="T526" s="4"/>
      <c r="U526" s="4"/>
      <c r="V526" s="4"/>
      <c r="W526" s="4">
        <v>0</v>
      </c>
      <c r="X526" s="4">
        <v>1</v>
      </c>
      <c r="Y526" s="4">
        <v>0</v>
      </c>
      <c r="Z526" s="4"/>
      <c r="AA526" s="4"/>
      <c r="AB526" s="4"/>
    </row>
    <row r="527" spans="1:28" x14ac:dyDescent="0.2">
      <c r="A527" s="4">
        <v>50</v>
      </c>
      <c r="B527" s="4">
        <v>0</v>
      </c>
      <c r="C527" s="4">
        <v>0</v>
      </c>
      <c r="D527" s="4">
        <v>1</v>
      </c>
      <c r="E527" s="4">
        <v>210</v>
      </c>
      <c r="F527" s="4">
        <f>ROUND(Source!X501,O527)</f>
        <v>5880.08</v>
      </c>
      <c r="G527" s="4" t="s">
        <v>76</v>
      </c>
      <c r="H527" s="4" t="s">
        <v>77</v>
      </c>
      <c r="I527" s="4"/>
      <c r="J527" s="4"/>
      <c r="K527" s="4">
        <v>210</v>
      </c>
      <c r="L527" s="4">
        <v>25</v>
      </c>
      <c r="M527" s="4">
        <v>3</v>
      </c>
      <c r="N527" s="4" t="s">
        <v>3</v>
      </c>
      <c r="O527" s="4">
        <v>2</v>
      </c>
      <c r="P527" s="4"/>
      <c r="Q527" s="4"/>
      <c r="R527" s="4"/>
      <c r="S527" s="4"/>
      <c r="T527" s="4"/>
      <c r="U527" s="4"/>
      <c r="V527" s="4"/>
      <c r="W527" s="4">
        <v>5880.08</v>
      </c>
      <c r="X527" s="4">
        <v>1</v>
      </c>
      <c r="Y527" s="4">
        <v>5880.08</v>
      </c>
      <c r="Z527" s="4"/>
      <c r="AA527" s="4"/>
      <c r="AB527" s="4"/>
    </row>
    <row r="528" spans="1:28" x14ac:dyDescent="0.2">
      <c r="A528" s="4">
        <v>50</v>
      </c>
      <c r="B528" s="4">
        <v>0</v>
      </c>
      <c r="C528" s="4">
        <v>0</v>
      </c>
      <c r="D528" s="4">
        <v>1</v>
      </c>
      <c r="E528" s="4">
        <v>211</v>
      </c>
      <c r="F528" s="4">
        <f>ROUND(Source!Y501,O528)</f>
        <v>840.02</v>
      </c>
      <c r="G528" s="4" t="s">
        <v>78</v>
      </c>
      <c r="H528" s="4" t="s">
        <v>79</v>
      </c>
      <c r="I528" s="4"/>
      <c r="J528" s="4"/>
      <c r="K528" s="4">
        <v>211</v>
      </c>
      <c r="L528" s="4">
        <v>26</v>
      </c>
      <c r="M528" s="4">
        <v>3</v>
      </c>
      <c r="N528" s="4" t="s">
        <v>3</v>
      </c>
      <c r="O528" s="4">
        <v>2</v>
      </c>
      <c r="P528" s="4"/>
      <c r="Q528" s="4"/>
      <c r="R528" s="4"/>
      <c r="S528" s="4"/>
      <c r="T528" s="4"/>
      <c r="U528" s="4"/>
      <c r="V528" s="4"/>
      <c r="W528" s="4">
        <v>840.02</v>
      </c>
      <c r="X528" s="4">
        <v>1</v>
      </c>
      <c r="Y528" s="4">
        <v>840.02</v>
      </c>
      <c r="Z528" s="4"/>
      <c r="AA528" s="4"/>
      <c r="AB528" s="4"/>
    </row>
    <row r="529" spans="1:245" x14ac:dyDescent="0.2">
      <c r="A529" s="4">
        <v>50</v>
      </c>
      <c r="B529" s="4">
        <v>0</v>
      </c>
      <c r="C529" s="4">
        <v>0</v>
      </c>
      <c r="D529" s="4">
        <v>1</v>
      </c>
      <c r="E529" s="4">
        <v>224</v>
      </c>
      <c r="F529" s="4">
        <f>ROUND(Source!AR501,O529)</f>
        <v>15702.29</v>
      </c>
      <c r="G529" s="4" t="s">
        <v>80</v>
      </c>
      <c r="H529" s="4" t="s">
        <v>81</v>
      </c>
      <c r="I529" s="4"/>
      <c r="J529" s="4"/>
      <c r="K529" s="4">
        <v>224</v>
      </c>
      <c r="L529" s="4">
        <v>27</v>
      </c>
      <c r="M529" s="4">
        <v>3</v>
      </c>
      <c r="N529" s="4" t="s">
        <v>3</v>
      </c>
      <c r="O529" s="4">
        <v>2</v>
      </c>
      <c r="P529" s="4"/>
      <c r="Q529" s="4"/>
      <c r="R529" s="4"/>
      <c r="S529" s="4"/>
      <c r="T529" s="4"/>
      <c r="U529" s="4"/>
      <c r="V529" s="4"/>
      <c r="W529" s="4">
        <v>15702.29</v>
      </c>
      <c r="X529" s="4">
        <v>1</v>
      </c>
      <c r="Y529" s="4">
        <v>15702.29</v>
      </c>
      <c r="Z529" s="4"/>
      <c r="AA529" s="4"/>
      <c r="AB529" s="4"/>
    </row>
    <row r="531" spans="1:245" x14ac:dyDescent="0.2">
      <c r="A531" s="1">
        <v>5</v>
      </c>
      <c r="B531" s="1">
        <v>1</v>
      </c>
      <c r="C531" s="1"/>
      <c r="D531" s="1">
        <f>ROW(A538)</f>
        <v>538</v>
      </c>
      <c r="E531" s="1"/>
      <c r="F531" s="1" t="s">
        <v>3</v>
      </c>
      <c r="G531" s="1" t="s">
        <v>184</v>
      </c>
      <c r="H531" s="1" t="s">
        <v>3</v>
      </c>
      <c r="I531" s="1">
        <v>0</v>
      </c>
      <c r="J531" s="1"/>
      <c r="K531" s="1">
        <v>-1</v>
      </c>
      <c r="L531" s="1"/>
      <c r="M531" s="1" t="s">
        <v>3</v>
      </c>
      <c r="N531" s="1"/>
      <c r="O531" s="1"/>
      <c r="P531" s="1"/>
      <c r="Q531" s="1"/>
      <c r="R531" s="1"/>
      <c r="S531" s="1">
        <v>0</v>
      </c>
      <c r="T531" s="1"/>
      <c r="U531" s="1" t="s">
        <v>3</v>
      </c>
      <c r="V531" s="1">
        <v>0</v>
      </c>
      <c r="W531" s="1"/>
      <c r="X531" s="1"/>
      <c r="Y531" s="1"/>
      <c r="Z531" s="1"/>
      <c r="AA531" s="1"/>
      <c r="AB531" s="1" t="s">
        <v>3</v>
      </c>
      <c r="AC531" s="1" t="s">
        <v>3</v>
      </c>
      <c r="AD531" s="1" t="s">
        <v>3</v>
      </c>
      <c r="AE531" s="1" t="s">
        <v>3</v>
      </c>
      <c r="AF531" s="1" t="s">
        <v>3</v>
      </c>
      <c r="AG531" s="1" t="s">
        <v>3</v>
      </c>
      <c r="AH531" s="1"/>
      <c r="AI531" s="1"/>
      <c r="AJ531" s="1"/>
      <c r="AK531" s="1"/>
      <c r="AL531" s="1"/>
      <c r="AM531" s="1"/>
      <c r="AN531" s="1"/>
      <c r="AO531" s="1"/>
      <c r="AP531" s="1" t="s">
        <v>3</v>
      </c>
      <c r="AQ531" s="1" t="s">
        <v>3</v>
      </c>
      <c r="AR531" s="1" t="s">
        <v>3</v>
      </c>
      <c r="AS531" s="1"/>
      <c r="AT531" s="1"/>
      <c r="AU531" s="1"/>
      <c r="AV531" s="1"/>
      <c r="AW531" s="1"/>
      <c r="AX531" s="1"/>
      <c r="AY531" s="1"/>
      <c r="AZ531" s="1" t="s">
        <v>3</v>
      </c>
      <c r="BA531" s="1"/>
      <c r="BB531" s="1" t="s">
        <v>3</v>
      </c>
      <c r="BC531" s="1" t="s">
        <v>3</v>
      </c>
      <c r="BD531" s="1" t="s">
        <v>3</v>
      </c>
      <c r="BE531" s="1" t="s">
        <v>3</v>
      </c>
      <c r="BF531" s="1" t="s">
        <v>3</v>
      </c>
      <c r="BG531" s="1" t="s">
        <v>3</v>
      </c>
      <c r="BH531" s="1" t="s">
        <v>3</v>
      </c>
      <c r="BI531" s="1" t="s">
        <v>3</v>
      </c>
      <c r="BJ531" s="1" t="s">
        <v>3</v>
      </c>
      <c r="BK531" s="1" t="s">
        <v>3</v>
      </c>
      <c r="BL531" s="1" t="s">
        <v>3</v>
      </c>
      <c r="BM531" s="1" t="s">
        <v>3</v>
      </c>
      <c r="BN531" s="1" t="s">
        <v>3</v>
      </c>
      <c r="BO531" s="1" t="s">
        <v>3</v>
      </c>
      <c r="BP531" s="1" t="s">
        <v>3</v>
      </c>
      <c r="BQ531" s="1"/>
      <c r="BR531" s="1"/>
      <c r="BS531" s="1"/>
      <c r="BT531" s="1"/>
      <c r="BU531" s="1"/>
      <c r="BV531" s="1"/>
      <c r="BW531" s="1"/>
      <c r="BX531" s="1">
        <v>0</v>
      </c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>
        <v>0</v>
      </c>
    </row>
    <row r="533" spans="1:245" x14ac:dyDescent="0.2">
      <c r="A533" s="2">
        <v>52</v>
      </c>
      <c r="B533" s="2">
        <f t="shared" ref="B533:G533" si="192">B538</f>
        <v>1</v>
      </c>
      <c r="C533" s="2">
        <f t="shared" si="192"/>
        <v>5</v>
      </c>
      <c r="D533" s="2">
        <f t="shared" si="192"/>
        <v>531</v>
      </c>
      <c r="E533" s="2">
        <f t="shared" si="192"/>
        <v>0</v>
      </c>
      <c r="F533" s="2" t="str">
        <f t="shared" si="192"/>
        <v/>
      </c>
      <c r="G533" s="2" t="str">
        <f t="shared" si="192"/>
        <v>Окна, фасады</v>
      </c>
      <c r="H533" s="2"/>
      <c r="I533" s="2"/>
      <c r="J533" s="2"/>
      <c r="K533" s="2"/>
      <c r="L533" s="2"/>
      <c r="M533" s="2"/>
      <c r="N533" s="2"/>
      <c r="O533" s="2">
        <f t="shared" ref="O533:AT533" si="193">O538</f>
        <v>1442.9</v>
      </c>
      <c r="P533" s="2">
        <f t="shared" si="193"/>
        <v>19.57</v>
      </c>
      <c r="Q533" s="2">
        <f t="shared" si="193"/>
        <v>0</v>
      </c>
      <c r="R533" s="2">
        <f t="shared" si="193"/>
        <v>0</v>
      </c>
      <c r="S533" s="2">
        <f t="shared" si="193"/>
        <v>1423.33</v>
      </c>
      <c r="T533" s="2">
        <f t="shared" si="193"/>
        <v>0</v>
      </c>
      <c r="U533" s="2">
        <f t="shared" si="193"/>
        <v>3.6564999999999999</v>
      </c>
      <c r="V533" s="2">
        <f t="shared" si="193"/>
        <v>0</v>
      </c>
      <c r="W533" s="2">
        <f t="shared" si="193"/>
        <v>0</v>
      </c>
      <c r="X533" s="2">
        <f t="shared" si="193"/>
        <v>996.33</v>
      </c>
      <c r="Y533" s="2">
        <f t="shared" si="193"/>
        <v>142.33000000000001</v>
      </c>
      <c r="Z533" s="2">
        <f t="shared" si="193"/>
        <v>0</v>
      </c>
      <c r="AA533" s="2">
        <f t="shared" si="193"/>
        <v>0</v>
      </c>
      <c r="AB533" s="2">
        <f t="shared" si="193"/>
        <v>1442.9</v>
      </c>
      <c r="AC533" s="2">
        <f t="shared" si="193"/>
        <v>19.57</v>
      </c>
      <c r="AD533" s="2">
        <f t="shared" si="193"/>
        <v>0</v>
      </c>
      <c r="AE533" s="2">
        <f t="shared" si="193"/>
        <v>0</v>
      </c>
      <c r="AF533" s="2">
        <f t="shared" si="193"/>
        <v>1423.33</v>
      </c>
      <c r="AG533" s="2">
        <f t="shared" si="193"/>
        <v>0</v>
      </c>
      <c r="AH533" s="2">
        <f t="shared" si="193"/>
        <v>3.6564999999999999</v>
      </c>
      <c r="AI533" s="2">
        <f t="shared" si="193"/>
        <v>0</v>
      </c>
      <c r="AJ533" s="2">
        <f t="shared" si="193"/>
        <v>0</v>
      </c>
      <c r="AK533" s="2">
        <f t="shared" si="193"/>
        <v>996.33</v>
      </c>
      <c r="AL533" s="2">
        <f t="shared" si="193"/>
        <v>142.33000000000001</v>
      </c>
      <c r="AM533" s="2">
        <f t="shared" si="193"/>
        <v>0</v>
      </c>
      <c r="AN533" s="2">
        <f t="shared" si="193"/>
        <v>0</v>
      </c>
      <c r="AO533" s="2">
        <f t="shared" si="193"/>
        <v>0</v>
      </c>
      <c r="AP533" s="2">
        <f t="shared" si="193"/>
        <v>0</v>
      </c>
      <c r="AQ533" s="2">
        <f t="shared" si="193"/>
        <v>0</v>
      </c>
      <c r="AR533" s="2">
        <f t="shared" si="193"/>
        <v>2581.56</v>
      </c>
      <c r="AS533" s="2">
        <f t="shared" si="193"/>
        <v>0</v>
      </c>
      <c r="AT533" s="2">
        <f t="shared" si="193"/>
        <v>0</v>
      </c>
      <c r="AU533" s="2">
        <f t="shared" ref="AU533:BZ533" si="194">AU538</f>
        <v>2581.56</v>
      </c>
      <c r="AV533" s="2">
        <f t="shared" si="194"/>
        <v>19.57</v>
      </c>
      <c r="AW533" s="2">
        <f t="shared" si="194"/>
        <v>19.57</v>
      </c>
      <c r="AX533" s="2">
        <f t="shared" si="194"/>
        <v>0</v>
      </c>
      <c r="AY533" s="2">
        <f t="shared" si="194"/>
        <v>19.57</v>
      </c>
      <c r="AZ533" s="2">
        <f t="shared" si="194"/>
        <v>0</v>
      </c>
      <c r="BA533" s="2">
        <f t="shared" si="194"/>
        <v>0</v>
      </c>
      <c r="BB533" s="2">
        <f t="shared" si="194"/>
        <v>0</v>
      </c>
      <c r="BC533" s="2">
        <f t="shared" si="194"/>
        <v>0</v>
      </c>
      <c r="BD533" s="2">
        <f t="shared" si="194"/>
        <v>0</v>
      </c>
      <c r="BE533" s="2">
        <f t="shared" si="194"/>
        <v>0</v>
      </c>
      <c r="BF533" s="2">
        <f t="shared" si="194"/>
        <v>0</v>
      </c>
      <c r="BG533" s="2">
        <f t="shared" si="194"/>
        <v>0</v>
      </c>
      <c r="BH533" s="2">
        <f t="shared" si="194"/>
        <v>0</v>
      </c>
      <c r="BI533" s="2">
        <f t="shared" si="194"/>
        <v>0</v>
      </c>
      <c r="BJ533" s="2">
        <f t="shared" si="194"/>
        <v>0</v>
      </c>
      <c r="BK533" s="2">
        <f t="shared" si="194"/>
        <v>0</v>
      </c>
      <c r="BL533" s="2">
        <f t="shared" si="194"/>
        <v>0</v>
      </c>
      <c r="BM533" s="2">
        <f t="shared" si="194"/>
        <v>0</v>
      </c>
      <c r="BN533" s="2">
        <f t="shared" si="194"/>
        <v>0</v>
      </c>
      <c r="BO533" s="2">
        <f t="shared" si="194"/>
        <v>0</v>
      </c>
      <c r="BP533" s="2">
        <f t="shared" si="194"/>
        <v>0</v>
      </c>
      <c r="BQ533" s="2">
        <f t="shared" si="194"/>
        <v>0</v>
      </c>
      <c r="BR533" s="2">
        <f t="shared" si="194"/>
        <v>0</v>
      </c>
      <c r="BS533" s="2">
        <f t="shared" si="194"/>
        <v>0</v>
      </c>
      <c r="BT533" s="2">
        <f t="shared" si="194"/>
        <v>0</v>
      </c>
      <c r="BU533" s="2">
        <f t="shared" si="194"/>
        <v>0</v>
      </c>
      <c r="BV533" s="2">
        <f t="shared" si="194"/>
        <v>0</v>
      </c>
      <c r="BW533" s="2">
        <f t="shared" si="194"/>
        <v>0</v>
      </c>
      <c r="BX533" s="2">
        <f t="shared" si="194"/>
        <v>0</v>
      </c>
      <c r="BY533" s="2">
        <f t="shared" si="194"/>
        <v>0</v>
      </c>
      <c r="BZ533" s="2">
        <f t="shared" si="194"/>
        <v>0</v>
      </c>
      <c r="CA533" s="2">
        <f t="shared" ref="CA533:DF533" si="195">CA538</f>
        <v>2581.56</v>
      </c>
      <c r="CB533" s="2">
        <f t="shared" si="195"/>
        <v>0</v>
      </c>
      <c r="CC533" s="2">
        <f t="shared" si="195"/>
        <v>0</v>
      </c>
      <c r="CD533" s="2">
        <f t="shared" si="195"/>
        <v>2581.56</v>
      </c>
      <c r="CE533" s="2">
        <f t="shared" si="195"/>
        <v>19.57</v>
      </c>
      <c r="CF533" s="2">
        <f t="shared" si="195"/>
        <v>19.57</v>
      </c>
      <c r="CG533" s="2">
        <f t="shared" si="195"/>
        <v>0</v>
      </c>
      <c r="CH533" s="2">
        <f t="shared" si="195"/>
        <v>19.57</v>
      </c>
      <c r="CI533" s="2">
        <f t="shared" si="195"/>
        <v>0</v>
      </c>
      <c r="CJ533" s="2">
        <f t="shared" si="195"/>
        <v>0</v>
      </c>
      <c r="CK533" s="2">
        <f t="shared" si="195"/>
        <v>0</v>
      </c>
      <c r="CL533" s="2">
        <f t="shared" si="195"/>
        <v>0</v>
      </c>
      <c r="CM533" s="2">
        <f t="shared" si="195"/>
        <v>0</v>
      </c>
      <c r="CN533" s="2">
        <f t="shared" si="195"/>
        <v>0</v>
      </c>
      <c r="CO533" s="2">
        <f t="shared" si="195"/>
        <v>0</v>
      </c>
      <c r="CP533" s="2">
        <f t="shared" si="195"/>
        <v>0</v>
      </c>
      <c r="CQ533" s="2">
        <f t="shared" si="195"/>
        <v>0</v>
      </c>
      <c r="CR533" s="2">
        <f t="shared" si="195"/>
        <v>0</v>
      </c>
      <c r="CS533" s="2">
        <f t="shared" si="195"/>
        <v>0</v>
      </c>
      <c r="CT533" s="2">
        <f t="shared" si="195"/>
        <v>0</v>
      </c>
      <c r="CU533" s="2">
        <f t="shared" si="195"/>
        <v>0</v>
      </c>
      <c r="CV533" s="2">
        <f t="shared" si="195"/>
        <v>0</v>
      </c>
      <c r="CW533" s="2">
        <f t="shared" si="195"/>
        <v>0</v>
      </c>
      <c r="CX533" s="2">
        <f t="shared" si="195"/>
        <v>0</v>
      </c>
      <c r="CY533" s="2">
        <f t="shared" si="195"/>
        <v>0</v>
      </c>
      <c r="CZ533" s="2">
        <f t="shared" si="195"/>
        <v>0</v>
      </c>
      <c r="DA533" s="2">
        <f t="shared" si="195"/>
        <v>0</v>
      </c>
      <c r="DB533" s="2">
        <f t="shared" si="195"/>
        <v>0</v>
      </c>
      <c r="DC533" s="2">
        <f t="shared" si="195"/>
        <v>0</v>
      </c>
      <c r="DD533" s="2">
        <f t="shared" si="195"/>
        <v>0</v>
      </c>
      <c r="DE533" s="2">
        <f t="shared" si="195"/>
        <v>0</v>
      </c>
      <c r="DF533" s="2">
        <f t="shared" si="195"/>
        <v>0</v>
      </c>
      <c r="DG533" s="3">
        <f t="shared" ref="DG533:EL533" si="196">DG538</f>
        <v>0</v>
      </c>
      <c r="DH533" s="3">
        <f t="shared" si="196"/>
        <v>0</v>
      </c>
      <c r="DI533" s="3">
        <f t="shared" si="196"/>
        <v>0</v>
      </c>
      <c r="DJ533" s="3">
        <f t="shared" si="196"/>
        <v>0</v>
      </c>
      <c r="DK533" s="3">
        <f t="shared" si="196"/>
        <v>0</v>
      </c>
      <c r="DL533" s="3">
        <f t="shared" si="196"/>
        <v>0</v>
      </c>
      <c r="DM533" s="3">
        <f t="shared" si="196"/>
        <v>0</v>
      </c>
      <c r="DN533" s="3">
        <f t="shared" si="196"/>
        <v>0</v>
      </c>
      <c r="DO533" s="3">
        <f t="shared" si="196"/>
        <v>0</v>
      </c>
      <c r="DP533" s="3">
        <f t="shared" si="196"/>
        <v>0</v>
      </c>
      <c r="DQ533" s="3">
        <f t="shared" si="196"/>
        <v>0</v>
      </c>
      <c r="DR533" s="3">
        <f t="shared" si="196"/>
        <v>0</v>
      </c>
      <c r="DS533" s="3">
        <f t="shared" si="196"/>
        <v>0</v>
      </c>
      <c r="DT533" s="3">
        <f t="shared" si="196"/>
        <v>0</v>
      </c>
      <c r="DU533" s="3">
        <f t="shared" si="196"/>
        <v>0</v>
      </c>
      <c r="DV533" s="3">
        <f t="shared" si="196"/>
        <v>0</v>
      </c>
      <c r="DW533" s="3">
        <f t="shared" si="196"/>
        <v>0</v>
      </c>
      <c r="DX533" s="3">
        <f t="shared" si="196"/>
        <v>0</v>
      </c>
      <c r="DY533" s="3">
        <f t="shared" si="196"/>
        <v>0</v>
      </c>
      <c r="DZ533" s="3">
        <f t="shared" si="196"/>
        <v>0</v>
      </c>
      <c r="EA533" s="3">
        <f t="shared" si="196"/>
        <v>0</v>
      </c>
      <c r="EB533" s="3">
        <f t="shared" si="196"/>
        <v>0</v>
      </c>
      <c r="EC533" s="3">
        <f t="shared" si="196"/>
        <v>0</v>
      </c>
      <c r="ED533" s="3">
        <f t="shared" si="196"/>
        <v>0</v>
      </c>
      <c r="EE533" s="3">
        <f t="shared" si="196"/>
        <v>0</v>
      </c>
      <c r="EF533" s="3">
        <f t="shared" si="196"/>
        <v>0</v>
      </c>
      <c r="EG533" s="3">
        <f t="shared" si="196"/>
        <v>0</v>
      </c>
      <c r="EH533" s="3">
        <f t="shared" si="196"/>
        <v>0</v>
      </c>
      <c r="EI533" s="3">
        <f t="shared" si="196"/>
        <v>0</v>
      </c>
      <c r="EJ533" s="3">
        <f t="shared" si="196"/>
        <v>0</v>
      </c>
      <c r="EK533" s="3">
        <f t="shared" si="196"/>
        <v>0</v>
      </c>
      <c r="EL533" s="3">
        <f t="shared" si="196"/>
        <v>0</v>
      </c>
      <c r="EM533" s="3">
        <f t="shared" ref="EM533:FR533" si="197">EM538</f>
        <v>0</v>
      </c>
      <c r="EN533" s="3">
        <f t="shared" si="197"/>
        <v>0</v>
      </c>
      <c r="EO533" s="3">
        <f t="shared" si="197"/>
        <v>0</v>
      </c>
      <c r="EP533" s="3">
        <f t="shared" si="197"/>
        <v>0</v>
      </c>
      <c r="EQ533" s="3">
        <f t="shared" si="197"/>
        <v>0</v>
      </c>
      <c r="ER533" s="3">
        <f t="shared" si="197"/>
        <v>0</v>
      </c>
      <c r="ES533" s="3">
        <f t="shared" si="197"/>
        <v>0</v>
      </c>
      <c r="ET533" s="3">
        <f t="shared" si="197"/>
        <v>0</v>
      </c>
      <c r="EU533" s="3">
        <f t="shared" si="197"/>
        <v>0</v>
      </c>
      <c r="EV533" s="3">
        <f t="shared" si="197"/>
        <v>0</v>
      </c>
      <c r="EW533" s="3">
        <f t="shared" si="197"/>
        <v>0</v>
      </c>
      <c r="EX533" s="3">
        <f t="shared" si="197"/>
        <v>0</v>
      </c>
      <c r="EY533" s="3">
        <f t="shared" si="197"/>
        <v>0</v>
      </c>
      <c r="EZ533" s="3">
        <f t="shared" si="197"/>
        <v>0</v>
      </c>
      <c r="FA533" s="3">
        <f t="shared" si="197"/>
        <v>0</v>
      </c>
      <c r="FB533" s="3">
        <f t="shared" si="197"/>
        <v>0</v>
      </c>
      <c r="FC533" s="3">
        <f t="shared" si="197"/>
        <v>0</v>
      </c>
      <c r="FD533" s="3">
        <f t="shared" si="197"/>
        <v>0</v>
      </c>
      <c r="FE533" s="3">
        <f t="shared" si="197"/>
        <v>0</v>
      </c>
      <c r="FF533" s="3">
        <f t="shared" si="197"/>
        <v>0</v>
      </c>
      <c r="FG533" s="3">
        <f t="shared" si="197"/>
        <v>0</v>
      </c>
      <c r="FH533" s="3">
        <f t="shared" si="197"/>
        <v>0</v>
      </c>
      <c r="FI533" s="3">
        <f t="shared" si="197"/>
        <v>0</v>
      </c>
      <c r="FJ533" s="3">
        <f t="shared" si="197"/>
        <v>0</v>
      </c>
      <c r="FK533" s="3">
        <f t="shared" si="197"/>
        <v>0</v>
      </c>
      <c r="FL533" s="3">
        <f t="shared" si="197"/>
        <v>0</v>
      </c>
      <c r="FM533" s="3">
        <f t="shared" si="197"/>
        <v>0</v>
      </c>
      <c r="FN533" s="3">
        <f t="shared" si="197"/>
        <v>0</v>
      </c>
      <c r="FO533" s="3">
        <f t="shared" si="197"/>
        <v>0</v>
      </c>
      <c r="FP533" s="3">
        <f t="shared" si="197"/>
        <v>0</v>
      </c>
      <c r="FQ533" s="3">
        <f t="shared" si="197"/>
        <v>0</v>
      </c>
      <c r="FR533" s="3">
        <f t="shared" si="197"/>
        <v>0</v>
      </c>
      <c r="FS533" s="3">
        <f t="shared" ref="FS533:GX533" si="198">FS538</f>
        <v>0</v>
      </c>
      <c r="FT533" s="3">
        <f t="shared" si="198"/>
        <v>0</v>
      </c>
      <c r="FU533" s="3">
        <f t="shared" si="198"/>
        <v>0</v>
      </c>
      <c r="FV533" s="3">
        <f t="shared" si="198"/>
        <v>0</v>
      </c>
      <c r="FW533" s="3">
        <f t="shared" si="198"/>
        <v>0</v>
      </c>
      <c r="FX533" s="3">
        <f t="shared" si="198"/>
        <v>0</v>
      </c>
      <c r="FY533" s="3">
        <f t="shared" si="198"/>
        <v>0</v>
      </c>
      <c r="FZ533" s="3">
        <f t="shared" si="198"/>
        <v>0</v>
      </c>
      <c r="GA533" s="3">
        <f t="shared" si="198"/>
        <v>0</v>
      </c>
      <c r="GB533" s="3">
        <f t="shared" si="198"/>
        <v>0</v>
      </c>
      <c r="GC533" s="3">
        <f t="shared" si="198"/>
        <v>0</v>
      </c>
      <c r="GD533" s="3">
        <f t="shared" si="198"/>
        <v>0</v>
      </c>
      <c r="GE533" s="3">
        <f t="shared" si="198"/>
        <v>0</v>
      </c>
      <c r="GF533" s="3">
        <f t="shared" si="198"/>
        <v>0</v>
      </c>
      <c r="GG533" s="3">
        <f t="shared" si="198"/>
        <v>0</v>
      </c>
      <c r="GH533" s="3">
        <f t="shared" si="198"/>
        <v>0</v>
      </c>
      <c r="GI533" s="3">
        <f t="shared" si="198"/>
        <v>0</v>
      </c>
      <c r="GJ533" s="3">
        <f t="shared" si="198"/>
        <v>0</v>
      </c>
      <c r="GK533" s="3">
        <f t="shared" si="198"/>
        <v>0</v>
      </c>
      <c r="GL533" s="3">
        <f t="shared" si="198"/>
        <v>0</v>
      </c>
      <c r="GM533" s="3">
        <f t="shared" si="198"/>
        <v>0</v>
      </c>
      <c r="GN533" s="3">
        <f t="shared" si="198"/>
        <v>0</v>
      </c>
      <c r="GO533" s="3">
        <f t="shared" si="198"/>
        <v>0</v>
      </c>
      <c r="GP533" s="3">
        <f t="shared" si="198"/>
        <v>0</v>
      </c>
      <c r="GQ533" s="3">
        <f t="shared" si="198"/>
        <v>0</v>
      </c>
      <c r="GR533" s="3">
        <f t="shared" si="198"/>
        <v>0</v>
      </c>
      <c r="GS533" s="3">
        <f t="shared" si="198"/>
        <v>0</v>
      </c>
      <c r="GT533" s="3">
        <f t="shared" si="198"/>
        <v>0</v>
      </c>
      <c r="GU533" s="3">
        <f t="shared" si="198"/>
        <v>0</v>
      </c>
      <c r="GV533" s="3">
        <f t="shared" si="198"/>
        <v>0</v>
      </c>
      <c r="GW533" s="3">
        <f t="shared" si="198"/>
        <v>0</v>
      </c>
      <c r="GX533" s="3">
        <f t="shared" si="198"/>
        <v>0</v>
      </c>
    </row>
    <row r="535" spans="1:245" x14ac:dyDescent="0.2">
      <c r="A535">
        <v>17</v>
      </c>
      <c r="B535">
        <v>1</v>
      </c>
      <c r="C535">
        <f>ROW(SmtRes!A68)</f>
        <v>68</v>
      </c>
      <c r="D535">
        <f>ROW(EtalonRes!A68)</f>
        <v>68</v>
      </c>
      <c r="E535" t="s">
        <v>185</v>
      </c>
      <c r="F535" t="s">
        <v>186</v>
      </c>
      <c r="G535" t="s">
        <v>187</v>
      </c>
      <c r="H535" t="s">
        <v>17</v>
      </c>
      <c r="I535">
        <f>ROUND(35.5/100,9)</f>
        <v>0.35499999999999998</v>
      </c>
      <c r="J535">
        <v>0</v>
      </c>
      <c r="K535">
        <f>ROUND(35.5/100,9)</f>
        <v>0.35499999999999998</v>
      </c>
      <c r="O535">
        <f>ROUND(CP535,2)</f>
        <v>1442.9</v>
      </c>
      <c r="P535">
        <f>ROUND(CQ535*I535,2)</f>
        <v>19.57</v>
      </c>
      <c r="Q535">
        <f>ROUND(CR535*I535,2)</f>
        <v>0</v>
      </c>
      <c r="R535">
        <f>ROUND(CS535*I535,2)</f>
        <v>0</v>
      </c>
      <c r="S535">
        <f>ROUND(CT535*I535,2)</f>
        <v>1423.33</v>
      </c>
      <c r="T535">
        <f>ROUND(CU535*I535,2)</f>
        <v>0</v>
      </c>
      <c r="U535">
        <f>CV535*I535</f>
        <v>3.6564999999999999</v>
      </c>
      <c r="V535">
        <f>CW535*I535</f>
        <v>0</v>
      </c>
      <c r="W535">
        <f>ROUND(CX535*I535,2)</f>
        <v>0</v>
      </c>
      <c r="X535">
        <f>ROUND(CY535,2)</f>
        <v>996.33</v>
      </c>
      <c r="Y535">
        <f>ROUND(CZ535,2)</f>
        <v>142.33000000000001</v>
      </c>
      <c r="AA535">
        <v>75535780</v>
      </c>
      <c r="AB535">
        <f>ROUND((AC535+AD535+AF535),6)</f>
        <v>4064.52</v>
      </c>
      <c r="AC535">
        <f>ROUND(((ES535*1)),6)</f>
        <v>55.14</v>
      </c>
      <c r="AD535">
        <f>ROUND(((((ET535*1))-((EU535*1)))+AE535),6)</f>
        <v>0</v>
      </c>
      <c r="AE535">
        <f>ROUND(((EU535*1)),6)</f>
        <v>0</v>
      </c>
      <c r="AF535">
        <f>ROUND(((EV535*1)),6)</f>
        <v>4009.38</v>
      </c>
      <c r="AG535">
        <f>ROUND((AP535),6)</f>
        <v>0</v>
      </c>
      <c r="AH535">
        <f>((EW535*1))</f>
        <v>10.3</v>
      </c>
      <c r="AI535">
        <f>((EX535*1))</f>
        <v>0</v>
      </c>
      <c r="AJ535">
        <f>(AS535)</f>
        <v>0</v>
      </c>
      <c r="AK535">
        <v>4064.52</v>
      </c>
      <c r="AL535">
        <v>55.14</v>
      </c>
      <c r="AM535">
        <v>0</v>
      </c>
      <c r="AN535">
        <v>0</v>
      </c>
      <c r="AO535">
        <v>4009.38</v>
      </c>
      <c r="AP535">
        <v>0</v>
      </c>
      <c r="AQ535">
        <v>10.3</v>
      </c>
      <c r="AR535">
        <v>0</v>
      </c>
      <c r="AS535">
        <v>0</v>
      </c>
      <c r="AT535">
        <v>70</v>
      </c>
      <c r="AU535">
        <v>10</v>
      </c>
      <c r="AV535">
        <v>1</v>
      </c>
      <c r="AW535">
        <v>1</v>
      </c>
      <c r="AZ535">
        <v>1</v>
      </c>
      <c r="BA535">
        <v>1</v>
      </c>
      <c r="BB535">
        <v>1</v>
      </c>
      <c r="BC535">
        <v>1</v>
      </c>
      <c r="BD535" t="s">
        <v>3</v>
      </c>
      <c r="BE535" t="s">
        <v>3</v>
      </c>
      <c r="BF535" t="s">
        <v>3</v>
      </c>
      <c r="BG535" t="s">
        <v>3</v>
      </c>
      <c r="BH535">
        <v>0</v>
      </c>
      <c r="BI535">
        <v>4</v>
      </c>
      <c r="BJ535" t="s">
        <v>188</v>
      </c>
      <c r="BM535">
        <v>0</v>
      </c>
      <c r="BN535">
        <v>0</v>
      </c>
      <c r="BO535" t="s">
        <v>3</v>
      </c>
      <c r="BP535">
        <v>0</v>
      </c>
      <c r="BQ535">
        <v>1</v>
      </c>
      <c r="BR535">
        <v>0</v>
      </c>
      <c r="BS535">
        <v>1</v>
      </c>
      <c r="BT535">
        <v>1</v>
      </c>
      <c r="BU535">
        <v>1</v>
      </c>
      <c r="BV535">
        <v>1</v>
      </c>
      <c r="BW535">
        <v>1</v>
      </c>
      <c r="BX535">
        <v>1</v>
      </c>
      <c r="BY535" t="s">
        <v>3</v>
      </c>
      <c r="BZ535">
        <v>70</v>
      </c>
      <c r="CA535">
        <v>10</v>
      </c>
      <c r="CB535" t="s">
        <v>3</v>
      </c>
      <c r="CE535">
        <v>0</v>
      </c>
      <c r="CF535">
        <v>0</v>
      </c>
      <c r="CG535">
        <v>0</v>
      </c>
      <c r="CM535">
        <v>0</v>
      </c>
      <c r="CN535" t="s">
        <v>3</v>
      </c>
      <c r="CO535">
        <v>0</v>
      </c>
      <c r="CP535">
        <f>(P535+Q535+S535)</f>
        <v>1442.8999999999999</v>
      </c>
      <c r="CQ535">
        <f>(AC535*BC535*AW535)</f>
        <v>55.14</v>
      </c>
      <c r="CR535">
        <f>(((((ET535*1))*BB535-((EU535*1))*BS535)+AE535*BS535)*AV535)</f>
        <v>0</v>
      </c>
      <c r="CS535">
        <f>(AE535*BS535*AV535)</f>
        <v>0</v>
      </c>
      <c r="CT535">
        <f>(AF535*BA535*AV535)</f>
        <v>4009.38</v>
      </c>
      <c r="CU535">
        <f>AG535</f>
        <v>0</v>
      </c>
      <c r="CV535">
        <f>(AH535*AV535)</f>
        <v>10.3</v>
      </c>
      <c r="CW535">
        <f>AI535</f>
        <v>0</v>
      </c>
      <c r="CX535">
        <f>AJ535</f>
        <v>0</v>
      </c>
      <c r="CY535">
        <f>((S535*BZ535)/100)</f>
        <v>996.3309999999999</v>
      </c>
      <c r="CZ535">
        <f>((S535*CA535)/100)</f>
        <v>142.333</v>
      </c>
      <c r="DC535" t="s">
        <v>3</v>
      </c>
      <c r="DD535" t="s">
        <v>162</v>
      </c>
      <c r="DE535" t="s">
        <v>162</v>
      </c>
      <c r="DF535" t="s">
        <v>162</v>
      </c>
      <c r="DG535" t="s">
        <v>162</v>
      </c>
      <c r="DH535" t="s">
        <v>3</v>
      </c>
      <c r="DI535" t="s">
        <v>162</v>
      </c>
      <c r="DJ535" t="s">
        <v>162</v>
      </c>
      <c r="DK535" t="s">
        <v>3</v>
      </c>
      <c r="DL535" t="s">
        <v>3</v>
      </c>
      <c r="DM535" t="s">
        <v>3</v>
      </c>
      <c r="DN535">
        <v>0</v>
      </c>
      <c r="DO535">
        <v>0</v>
      </c>
      <c r="DP535">
        <v>1</v>
      </c>
      <c r="DQ535">
        <v>1</v>
      </c>
      <c r="DU535">
        <v>1005</v>
      </c>
      <c r="DV535" t="s">
        <v>17</v>
      </c>
      <c r="DW535" t="s">
        <v>17</v>
      </c>
      <c r="DX535">
        <v>100</v>
      </c>
      <c r="DZ535" t="s">
        <v>3</v>
      </c>
      <c r="EA535" t="s">
        <v>3</v>
      </c>
      <c r="EB535" t="s">
        <v>3</v>
      </c>
      <c r="EC535" t="s">
        <v>3</v>
      </c>
      <c r="EE535">
        <v>75226705</v>
      </c>
      <c r="EF535">
        <v>1</v>
      </c>
      <c r="EG535" t="s">
        <v>20</v>
      </c>
      <c r="EH535">
        <v>0</v>
      </c>
      <c r="EI535" t="s">
        <v>3</v>
      </c>
      <c r="EJ535">
        <v>4</v>
      </c>
      <c r="EK535">
        <v>0</v>
      </c>
      <c r="EL535" t="s">
        <v>21</v>
      </c>
      <c r="EM535" t="s">
        <v>22</v>
      </c>
      <c r="EO535" t="s">
        <v>3</v>
      </c>
      <c r="EQ535">
        <v>0</v>
      </c>
      <c r="ER535">
        <v>4064.52</v>
      </c>
      <c r="ES535">
        <v>55.14</v>
      </c>
      <c r="ET535">
        <v>0</v>
      </c>
      <c r="EU535">
        <v>0</v>
      </c>
      <c r="EV535">
        <v>4009.38</v>
      </c>
      <c r="EW535">
        <v>10.3</v>
      </c>
      <c r="EX535">
        <v>0</v>
      </c>
      <c r="EY535">
        <v>0</v>
      </c>
      <c r="FQ535">
        <v>0</v>
      </c>
      <c r="FR535">
        <f>ROUND(IF(BI535=3,GM535,0),2)</f>
        <v>0</v>
      </c>
      <c r="FS535">
        <v>0</v>
      </c>
      <c r="FX535">
        <v>70</v>
      </c>
      <c r="FY535">
        <v>10</v>
      </c>
      <c r="GA535" t="s">
        <v>3</v>
      </c>
      <c r="GD535">
        <v>0</v>
      </c>
      <c r="GF535">
        <v>1045147730</v>
      </c>
      <c r="GG535">
        <v>2</v>
      </c>
      <c r="GH535">
        <v>1</v>
      </c>
      <c r="GI535">
        <v>-2</v>
      </c>
      <c r="GJ535">
        <v>0</v>
      </c>
      <c r="GK535">
        <f>ROUND(R535*(R12)/100,2)</f>
        <v>0</v>
      </c>
      <c r="GL535">
        <f>ROUND(IF(AND(BH535=3,BI535=3,FS535&lt;&gt;0),P535,0),2)</f>
        <v>0</v>
      </c>
      <c r="GM535">
        <f>ROUND(O535+X535+Y535+GK535,2)+GX535</f>
        <v>2581.56</v>
      </c>
      <c r="GN535">
        <f>IF(OR(BI535=0,BI535=1),GM535-GX535,0)</f>
        <v>0</v>
      </c>
      <c r="GO535">
        <f>IF(BI535=2,GM535-GX535,0)</f>
        <v>0</v>
      </c>
      <c r="GP535">
        <f>IF(BI535=4,GM535-GX535,0)</f>
        <v>2581.56</v>
      </c>
      <c r="GR535">
        <v>0</v>
      </c>
      <c r="GS535">
        <v>3</v>
      </c>
      <c r="GT535">
        <v>0</v>
      </c>
      <c r="GU535" t="s">
        <v>3</v>
      </c>
      <c r="GV535">
        <f>ROUND((GT535),6)</f>
        <v>0</v>
      </c>
      <c r="GW535">
        <v>1</v>
      </c>
      <c r="GX535">
        <f>ROUND(HC535*I535,2)</f>
        <v>0</v>
      </c>
      <c r="HA535">
        <v>0</v>
      </c>
      <c r="HB535">
        <v>0</v>
      </c>
      <c r="HC535">
        <f>GV535*GW535</f>
        <v>0</v>
      </c>
      <c r="HE535" t="s">
        <v>3</v>
      </c>
      <c r="HF535" t="s">
        <v>3</v>
      </c>
      <c r="HM535" t="s">
        <v>3</v>
      </c>
      <c r="HN535" t="s">
        <v>3</v>
      </c>
      <c r="HO535" t="s">
        <v>3</v>
      </c>
      <c r="HP535" t="s">
        <v>3</v>
      </c>
      <c r="HQ535" t="s">
        <v>3</v>
      </c>
      <c r="IK535">
        <v>0</v>
      </c>
    </row>
    <row r="536" spans="1:245" x14ac:dyDescent="0.2">
      <c r="A536">
        <v>17</v>
      </c>
      <c r="B536">
        <v>1</v>
      </c>
      <c r="E536" t="s">
        <v>3</v>
      </c>
      <c r="F536" t="s">
        <v>189</v>
      </c>
      <c r="G536" t="s">
        <v>190</v>
      </c>
      <c r="H536" t="s">
        <v>17</v>
      </c>
      <c r="I536">
        <v>0</v>
      </c>
      <c r="J536">
        <v>0</v>
      </c>
      <c r="K536">
        <v>0</v>
      </c>
      <c r="O536">
        <f>ROUND(CP536,2)</f>
        <v>0</v>
      </c>
      <c r="P536">
        <f>ROUND(CQ536*I536,2)</f>
        <v>0</v>
      </c>
      <c r="Q536">
        <f>ROUND(CR536*I536,2)</f>
        <v>0</v>
      </c>
      <c r="R536">
        <f>ROUND(CS536*I536,2)</f>
        <v>0</v>
      </c>
      <c r="S536">
        <f>ROUND(CT536*I536,2)</f>
        <v>0</v>
      </c>
      <c r="T536">
        <f>ROUND(CU536*I536,2)</f>
        <v>0</v>
      </c>
      <c r="U536">
        <f>CV536*I536</f>
        <v>0</v>
      </c>
      <c r="V536">
        <f>CW536*I536</f>
        <v>0</v>
      </c>
      <c r="W536">
        <f>ROUND(CX536*I536,2)</f>
        <v>0</v>
      </c>
      <c r="X536">
        <f>ROUND(CY536,2)</f>
        <v>0</v>
      </c>
      <c r="Y536">
        <f>ROUND(CZ536,2)</f>
        <v>0</v>
      </c>
      <c r="AA536">
        <v>-1</v>
      </c>
      <c r="AB536">
        <f>ROUND((AC536+AD536+AF536),6)</f>
        <v>4330.08</v>
      </c>
      <c r="AC536">
        <f>ROUND(((ES536*2)),6)</f>
        <v>108.2</v>
      </c>
      <c r="AD536">
        <f>ROUND(((((ET536*2))-((EU536*2)))+AE536),6)</f>
        <v>0</v>
      </c>
      <c r="AE536">
        <f>ROUND(((EU536*2)),6)</f>
        <v>0</v>
      </c>
      <c r="AF536">
        <f>ROUND(((EV536*2)),6)</f>
        <v>4221.88</v>
      </c>
      <c r="AG536">
        <f>ROUND((AP536),6)</f>
        <v>0</v>
      </c>
      <c r="AH536">
        <f>((EW536*2))</f>
        <v>13.2</v>
      </c>
      <c r="AI536">
        <f>((EX536*2))</f>
        <v>0</v>
      </c>
      <c r="AJ536">
        <f>(AS536)</f>
        <v>0</v>
      </c>
      <c r="AK536">
        <v>2165.04</v>
      </c>
      <c r="AL536">
        <v>54.1</v>
      </c>
      <c r="AM536">
        <v>0</v>
      </c>
      <c r="AN536">
        <v>0</v>
      </c>
      <c r="AO536">
        <v>2110.94</v>
      </c>
      <c r="AP536">
        <v>0</v>
      </c>
      <c r="AQ536">
        <v>6.6</v>
      </c>
      <c r="AR536">
        <v>0</v>
      </c>
      <c r="AS536">
        <v>0</v>
      </c>
      <c r="AT536">
        <v>70</v>
      </c>
      <c r="AU536">
        <v>10</v>
      </c>
      <c r="AV536">
        <v>1</v>
      </c>
      <c r="AW536">
        <v>1</v>
      </c>
      <c r="AZ536">
        <v>1</v>
      </c>
      <c r="BA536">
        <v>1</v>
      </c>
      <c r="BB536">
        <v>1</v>
      </c>
      <c r="BC536">
        <v>1</v>
      </c>
      <c r="BD536" t="s">
        <v>3</v>
      </c>
      <c r="BE536" t="s">
        <v>3</v>
      </c>
      <c r="BF536" t="s">
        <v>3</v>
      </c>
      <c r="BG536" t="s">
        <v>3</v>
      </c>
      <c r="BH536">
        <v>0</v>
      </c>
      <c r="BI536">
        <v>4</v>
      </c>
      <c r="BJ536" t="s">
        <v>191</v>
      </c>
      <c r="BM536">
        <v>0</v>
      </c>
      <c r="BN536">
        <v>0</v>
      </c>
      <c r="BO536" t="s">
        <v>3</v>
      </c>
      <c r="BP536">
        <v>0</v>
      </c>
      <c r="BQ536">
        <v>1</v>
      </c>
      <c r="BR536">
        <v>0</v>
      </c>
      <c r="BS536">
        <v>1</v>
      </c>
      <c r="BT536">
        <v>1</v>
      </c>
      <c r="BU536">
        <v>1</v>
      </c>
      <c r="BV536">
        <v>1</v>
      </c>
      <c r="BW536">
        <v>1</v>
      </c>
      <c r="BX536">
        <v>1</v>
      </c>
      <c r="BY536" t="s">
        <v>3</v>
      </c>
      <c r="BZ536">
        <v>70</v>
      </c>
      <c r="CA536">
        <v>10</v>
      </c>
      <c r="CB536" t="s">
        <v>3</v>
      </c>
      <c r="CE536">
        <v>0</v>
      </c>
      <c r="CF536">
        <v>0</v>
      </c>
      <c r="CG536">
        <v>0</v>
      </c>
      <c r="CM536">
        <v>0</v>
      </c>
      <c r="CN536" t="s">
        <v>3</v>
      </c>
      <c r="CO536">
        <v>0</v>
      </c>
      <c r="CP536">
        <f>(P536+Q536+S536)</f>
        <v>0</v>
      </c>
      <c r="CQ536">
        <f>(AC536*BC536*AW536)</f>
        <v>108.2</v>
      </c>
      <c r="CR536">
        <f>(((((ET536*2))*BB536-((EU536*2))*BS536)+AE536*BS536)*AV536)</f>
        <v>0</v>
      </c>
      <c r="CS536">
        <f>(AE536*BS536*AV536)</f>
        <v>0</v>
      </c>
      <c r="CT536">
        <f>(AF536*BA536*AV536)</f>
        <v>4221.88</v>
      </c>
      <c r="CU536">
        <f>AG536</f>
        <v>0</v>
      </c>
      <c r="CV536">
        <f>(AH536*AV536)</f>
        <v>13.2</v>
      </c>
      <c r="CW536">
        <f>AI536</f>
        <v>0</v>
      </c>
      <c r="CX536">
        <f>AJ536</f>
        <v>0</v>
      </c>
      <c r="CY536">
        <f>((S536*BZ536)/100)</f>
        <v>0</v>
      </c>
      <c r="CZ536">
        <f>((S536*CA536)/100)</f>
        <v>0</v>
      </c>
      <c r="DC536" t="s">
        <v>3</v>
      </c>
      <c r="DD536" t="s">
        <v>192</v>
      </c>
      <c r="DE536" t="s">
        <v>192</v>
      </c>
      <c r="DF536" t="s">
        <v>192</v>
      </c>
      <c r="DG536" t="s">
        <v>192</v>
      </c>
      <c r="DH536" t="s">
        <v>3</v>
      </c>
      <c r="DI536" t="s">
        <v>192</v>
      </c>
      <c r="DJ536" t="s">
        <v>192</v>
      </c>
      <c r="DK536" t="s">
        <v>3</v>
      </c>
      <c r="DL536" t="s">
        <v>3</v>
      </c>
      <c r="DM536" t="s">
        <v>3</v>
      </c>
      <c r="DN536">
        <v>0</v>
      </c>
      <c r="DO536">
        <v>0</v>
      </c>
      <c r="DP536">
        <v>1</v>
      </c>
      <c r="DQ536">
        <v>1</v>
      </c>
      <c r="DU536">
        <v>1005</v>
      </c>
      <c r="DV536" t="s">
        <v>17</v>
      </c>
      <c r="DW536" t="s">
        <v>17</v>
      </c>
      <c r="DX536">
        <v>100</v>
      </c>
      <c r="DZ536" t="s">
        <v>3</v>
      </c>
      <c r="EA536" t="s">
        <v>3</v>
      </c>
      <c r="EB536" t="s">
        <v>3</v>
      </c>
      <c r="EC536" t="s">
        <v>3</v>
      </c>
      <c r="EE536">
        <v>75226705</v>
      </c>
      <c r="EF536">
        <v>1</v>
      </c>
      <c r="EG536" t="s">
        <v>20</v>
      </c>
      <c r="EH536">
        <v>0</v>
      </c>
      <c r="EI536" t="s">
        <v>3</v>
      </c>
      <c r="EJ536">
        <v>4</v>
      </c>
      <c r="EK536">
        <v>0</v>
      </c>
      <c r="EL536" t="s">
        <v>21</v>
      </c>
      <c r="EM536" t="s">
        <v>22</v>
      </c>
      <c r="EO536" t="s">
        <v>3</v>
      </c>
      <c r="EQ536">
        <v>1024</v>
      </c>
      <c r="ER536">
        <v>2165.04</v>
      </c>
      <c r="ES536">
        <v>54.1</v>
      </c>
      <c r="ET536">
        <v>0</v>
      </c>
      <c r="EU536">
        <v>0</v>
      </c>
      <c r="EV536">
        <v>2110.94</v>
      </c>
      <c r="EW536">
        <v>6.6</v>
      </c>
      <c r="EX536">
        <v>0</v>
      </c>
      <c r="EY536">
        <v>0</v>
      </c>
      <c r="FQ536">
        <v>0</v>
      </c>
      <c r="FR536">
        <f>ROUND(IF(BI536=3,GM536,0),2)</f>
        <v>0</v>
      </c>
      <c r="FS536">
        <v>0</v>
      </c>
      <c r="FX536">
        <v>70</v>
      </c>
      <c r="FY536">
        <v>10</v>
      </c>
      <c r="GA536" t="s">
        <v>3</v>
      </c>
      <c r="GD536">
        <v>0</v>
      </c>
      <c r="GF536">
        <v>1929750795</v>
      </c>
      <c r="GG536">
        <v>2</v>
      </c>
      <c r="GH536">
        <v>1</v>
      </c>
      <c r="GI536">
        <v>-2</v>
      </c>
      <c r="GJ536">
        <v>0</v>
      </c>
      <c r="GK536">
        <f>ROUND(R536*(R12)/100,2)</f>
        <v>0</v>
      </c>
      <c r="GL536">
        <f>ROUND(IF(AND(BH536=3,BI536=3,FS536&lt;&gt;0),P536,0),2)</f>
        <v>0</v>
      </c>
      <c r="GM536">
        <f>ROUND(O536+X536+Y536+GK536,2)+GX536</f>
        <v>0</v>
      </c>
      <c r="GN536">
        <f>IF(OR(BI536=0,BI536=1),GM536-GX536,0)</f>
        <v>0</v>
      </c>
      <c r="GO536">
        <f>IF(BI536=2,GM536-GX536,0)</f>
        <v>0</v>
      </c>
      <c r="GP536">
        <f>IF(BI536=4,GM536-GX536,0)</f>
        <v>0</v>
      </c>
      <c r="GR536">
        <v>0</v>
      </c>
      <c r="GS536">
        <v>0</v>
      </c>
      <c r="GT536">
        <v>0</v>
      </c>
      <c r="GU536" t="s">
        <v>3</v>
      </c>
      <c r="GV536">
        <f>ROUND((GT536),6)</f>
        <v>0</v>
      </c>
      <c r="GW536">
        <v>1</v>
      </c>
      <c r="GX536">
        <f>ROUND(HC536*I536,2)</f>
        <v>0</v>
      </c>
      <c r="HA536">
        <v>0</v>
      </c>
      <c r="HB536">
        <v>0</v>
      </c>
      <c r="HC536">
        <f>GV536*GW536</f>
        <v>0</v>
      </c>
      <c r="HE536" t="s">
        <v>3</v>
      </c>
      <c r="HF536" t="s">
        <v>3</v>
      </c>
      <c r="HM536" t="s">
        <v>3</v>
      </c>
      <c r="HN536" t="s">
        <v>3</v>
      </c>
      <c r="HO536" t="s">
        <v>3</v>
      </c>
      <c r="HP536" t="s">
        <v>3</v>
      </c>
      <c r="HQ536" t="s">
        <v>3</v>
      </c>
      <c r="IK536">
        <v>0</v>
      </c>
    </row>
    <row r="538" spans="1:245" x14ac:dyDescent="0.2">
      <c r="A538" s="2">
        <v>51</v>
      </c>
      <c r="B538" s="2">
        <f>B531</f>
        <v>1</v>
      </c>
      <c r="C538" s="2">
        <f>A531</f>
        <v>5</v>
      </c>
      <c r="D538" s="2">
        <f>ROW(A531)</f>
        <v>531</v>
      </c>
      <c r="E538" s="2"/>
      <c r="F538" s="2" t="str">
        <f>IF(F531&lt;&gt;"",F531,"")</f>
        <v/>
      </c>
      <c r="G538" s="2" t="str">
        <f>IF(G531&lt;&gt;"",G531,"")</f>
        <v>Окна, фасады</v>
      </c>
      <c r="H538" s="2">
        <v>0</v>
      </c>
      <c r="I538" s="2"/>
      <c r="J538" s="2"/>
      <c r="K538" s="2"/>
      <c r="L538" s="2"/>
      <c r="M538" s="2"/>
      <c r="N538" s="2"/>
      <c r="O538" s="2">
        <f t="shared" ref="O538:T538" si="199">ROUND(AB538,2)</f>
        <v>1442.9</v>
      </c>
      <c r="P538" s="2">
        <f t="shared" si="199"/>
        <v>19.57</v>
      </c>
      <c r="Q538" s="2">
        <f t="shared" si="199"/>
        <v>0</v>
      </c>
      <c r="R538" s="2">
        <f t="shared" si="199"/>
        <v>0</v>
      </c>
      <c r="S538" s="2">
        <f t="shared" si="199"/>
        <v>1423.33</v>
      </c>
      <c r="T538" s="2">
        <f t="shared" si="199"/>
        <v>0</v>
      </c>
      <c r="U538" s="2">
        <f>AH538</f>
        <v>3.6564999999999999</v>
      </c>
      <c r="V538" s="2">
        <f>AI538</f>
        <v>0</v>
      </c>
      <c r="W538" s="2">
        <f>ROUND(AJ538,2)</f>
        <v>0</v>
      </c>
      <c r="X538" s="2">
        <f>ROUND(AK538,2)</f>
        <v>996.33</v>
      </c>
      <c r="Y538" s="2">
        <f>ROUND(AL538,2)</f>
        <v>142.33000000000001</v>
      </c>
      <c r="Z538" s="2"/>
      <c r="AA538" s="2"/>
      <c r="AB538" s="2">
        <f>ROUND(SUMIF(AA535:AA536,"=75535780",O535:O536),2)</f>
        <v>1442.9</v>
      </c>
      <c r="AC538" s="2">
        <f>ROUND(SUMIF(AA535:AA536,"=75535780",P535:P536),2)</f>
        <v>19.57</v>
      </c>
      <c r="AD538" s="2">
        <f>ROUND(SUMIF(AA535:AA536,"=75535780",Q535:Q536),2)</f>
        <v>0</v>
      </c>
      <c r="AE538" s="2">
        <f>ROUND(SUMIF(AA535:AA536,"=75535780",R535:R536),2)</f>
        <v>0</v>
      </c>
      <c r="AF538" s="2">
        <f>ROUND(SUMIF(AA535:AA536,"=75535780",S535:S536),2)</f>
        <v>1423.33</v>
      </c>
      <c r="AG538" s="2">
        <f>ROUND(SUMIF(AA535:AA536,"=75535780",T535:T536),2)</f>
        <v>0</v>
      </c>
      <c r="AH538" s="2">
        <f>SUMIF(AA535:AA536,"=75535780",U535:U536)</f>
        <v>3.6564999999999999</v>
      </c>
      <c r="AI538" s="2">
        <f>SUMIF(AA535:AA536,"=75535780",V535:V536)</f>
        <v>0</v>
      </c>
      <c r="AJ538" s="2">
        <f>ROUND(SUMIF(AA535:AA536,"=75535780",W535:W536),2)</f>
        <v>0</v>
      </c>
      <c r="AK538" s="2">
        <f>ROUND(SUMIF(AA535:AA536,"=75535780",X535:X536),2)</f>
        <v>996.33</v>
      </c>
      <c r="AL538" s="2">
        <f>ROUND(SUMIF(AA535:AA536,"=75535780",Y535:Y536),2)</f>
        <v>142.33000000000001</v>
      </c>
      <c r="AM538" s="2"/>
      <c r="AN538" s="2"/>
      <c r="AO538" s="2">
        <f t="shared" ref="AO538:BD538" si="200">ROUND(BX538,2)</f>
        <v>0</v>
      </c>
      <c r="AP538" s="2">
        <f t="shared" si="200"/>
        <v>0</v>
      </c>
      <c r="AQ538" s="2">
        <f t="shared" si="200"/>
        <v>0</v>
      </c>
      <c r="AR538" s="2">
        <f t="shared" si="200"/>
        <v>2581.56</v>
      </c>
      <c r="AS538" s="2">
        <f t="shared" si="200"/>
        <v>0</v>
      </c>
      <c r="AT538" s="2">
        <f t="shared" si="200"/>
        <v>0</v>
      </c>
      <c r="AU538" s="2">
        <f t="shared" si="200"/>
        <v>2581.56</v>
      </c>
      <c r="AV538" s="2">
        <f t="shared" si="200"/>
        <v>19.57</v>
      </c>
      <c r="AW538" s="2">
        <f t="shared" si="200"/>
        <v>19.57</v>
      </c>
      <c r="AX538" s="2">
        <f t="shared" si="200"/>
        <v>0</v>
      </c>
      <c r="AY538" s="2">
        <f t="shared" si="200"/>
        <v>19.57</v>
      </c>
      <c r="AZ538" s="2">
        <f t="shared" si="200"/>
        <v>0</v>
      </c>
      <c r="BA538" s="2">
        <f t="shared" si="200"/>
        <v>0</v>
      </c>
      <c r="BB538" s="2">
        <f t="shared" si="200"/>
        <v>0</v>
      </c>
      <c r="BC538" s="2">
        <f t="shared" si="200"/>
        <v>0</v>
      </c>
      <c r="BD538" s="2">
        <f t="shared" si="200"/>
        <v>0</v>
      </c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>
        <f>ROUND(SUMIF(AA535:AA536,"=75535780",FQ535:FQ536),2)</f>
        <v>0</v>
      </c>
      <c r="BY538" s="2">
        <f>ROUND(SUMIF(AA535:AA536,"=75535780",FR535:FR536),2)</f>
        <v>0</v>
      </c>
      <c r="BZ538" s="2">
        <f>ROUND(SUMIF(AA535:AA536,"=75535780",GL535:GL536),2)</f>
        <v>0</v>
      </c>
      <c r="CA538" s="2">
        <f>ROUND(SUMIF(AA535:AA536,"=75535780",GM535:GM536),2)</f>
        <v>2581.56</v>
      </c>
      <c r="CB538" s="2">
        <f>ROUND(SUMIF(AA535:AA536,"=75535780",GN535:GN536),2)</f>
        <v>0</v>
      </c>
      <c r="CC538" s="2">
        <f>ROUND(SUMIF(AA535:AA536,"=75535780",GO535:GO536),2)</f>
        <v>0</v>
      </c>
      <c r="CD538" s="2">
        <f>ROUND(SUMIF(AA535:AA536,"=75535780",GP535:GP536),2)</f>
        <v>2581.56</v>
      </c>
      <c r="CE538" s="2">
        <f>AC538-BX538</f>
        <v>19.57</v>
      </c>
      <c r="CF538" s="2">
        <f>AC538-BY538</f>
        <v>19.57</v>
      </c>
      <c r="CG538" s="2">
        <f>BX538-BZ538</f>
        <v>0</v>
      </c>
      <c r="CH538" s="2">
        <f>AC538-BX538-BY538+BZ538</f>
        <v>19.57</v>
      </c>
      <c r="CI538" s="2">
        <f>BY538-BZ538</f>
        <v>0</v>
      </c>
      <c r="CJ538" s="2">
        <f>ROUND(SUMIF(AA535:AA536,"=75535780",GX535:GX536),2)</f>
        <v>0</v>
      </c>
      <c r="CK538" s="2">
        <f>ROUND(SUMIF(AA535:AA536,"=75535780",GY535:GY536),2)</f>
        <v>0</v>
      </c>
      <c r="CL538" s="2">
        <f>ROUND(SUMIF(AA535:AA536,"=75535780",GZ535:GZ536),2)</f>
        <v>0</v>
      </c>
      <c r="CM538" s="2">
        <f>ROUND(SUMIF(AA535:AA536,"=75535780",HD535:HD536),2)</f>
        <v>0</v>
      </c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3"/>
      <c r="DH538" s="3"/>
      <c r="DI538" s="3"/>
      <c r="DJ538" s="3"/>
      <c r="DK538" s="3"/>
      <c r="DL538" s="3"/>
      <c r="DM538" s="3"/>
      <c r="DN538" s="3"/>
      <c r="DO538" s="3"/>
      <c r="DP538" s="3"/>
      <c r="DQ538" s="3"/>
      <c r="DR538" s="3"/>
      <c r="DS538" s="3"/>
      <c r="DT538" s="3"/>
      <c r="DU538" s="3"/>
      <c r="DV538" s="3"/>
      <c r="DW538" s="3"/>
      <c r="DX538" s="3"/>
      <c r="DY538" s="3"/>
      <c r="DZ538" s="3"/>
      <c r="EA538" s="3"/>
      <c r="EB538" s="3"/>
      <c r="EC538" s="3"/>
      <c r="ED538" s="3"/>
      <c r="EE538" s="3"/>
      <c r="EF538" s="3"/>
      <c r="EG538" s="3"/>
      <c r="EH538" s="3"/>
      <c r="EI538" s="3"/>
      <c r="EJ538" s="3"/>
      <c r="EK538" s="3"/>
      <c r="EL538" s="3"/>
      <c r="EM538" s="3"/>
      <c r="EN538" s="3"/>
      <c r="EO538" s="3"/>
      <c r="EP538" s="3"/>
      <c r="EQ538" s="3"/>
      <c r="ER538" s="3"/>
      <c r="ES538" s="3"/>
      <c r="ET538" s="3"/>
      <c r="EU538" s="3"/>
      <c r="EV538" s="3"/>
      <c r="EW538" s="3"/>
      <c r="EX538" s="3"/>
      <c r="EY538" s="3"/>
      <c r="EZ538" s="3"/>
      <c r="FA538" s="3"/>
      <c r="FB538" s="3"/>
      <c r="FC538" s="3"/>
      <c r="FD538" s="3"/>
      <c r="FE538" s="3"/>
      <c r="FF538" s="3"/>
      <c r="FG538" s="3"/>
      <c r="FH538" s="3"/>
      <c r="FI538" s="3"/>
      <c r="FJ538" s="3"/>
      <c r="FK538" s="3"/>
      <c r="FL538" s="3"/>
      <c r="FM538" s="3"/>
      <c r="FN538" s="3"/>
      <c r="FO538" s="3"/>
      <c r="FP538" s="3"/>
      <c r="FQ538" s="3"/>
      <c r="FR538" s="3"/>
      <c r="FS538" s="3"/>
      <c r="FT538" s="3"/>
      <c r="FU538" s="3"/>
      <c r="FV538" s="3"/>
      <c r="FW538" s="3"/>
      <c r="FX538" s="3"/>
      <c r="FY538" s="3"/>
      <c r="FZ538" s="3"/>
      <c r="GA538" s="3"/>
      <c r="GB538" s="3"/>
      <c r="GC538" s="3"/>
      <c r="GD538" s="3"/>
      <c r="GE538" s="3"/>
      <c r="GF538" s="3"/>
      <c r="GG538" s="3"/>
      <c r="GH538" s="3"/>
      <c r="GI538" s="3"/>
      <c r="GJ538" s="3"/>
      <c r="GK538" s="3"/>
      <c r="GL538" s="3"/>
      <c r="GM538" s="3"/>
      <c r="GN538" s="3"/>
      <c r="GO538" s="3"/>
      <c r="GP538" s="3"/>
      <c r="GQ538" s="3"/>
      <c r="GR538" s="3"/>
      <c r="GS538" s="3"/>
      <c r="GT538" s="3"/>
      <c r="GU538" s="3"/>
      <c r="GV538" s="3"/>
      <c r="GW538" s="3"/>
      <c r="GX538" s="3">
        <v>0</v>
      </c>
    </row>
    <row r="540" spans="1:245" x14ac:dyDescent="0.2">
      <c r="A540" s="4">
        <v>50</v>
      </c>
      <c r="B540" s="4">
        <v>0</v>
      </c>
      <c r="C540" s="4">
        <v>0</v>
      </c>
      <c r="D540" s="4">
        <v>1</v>
      </c>
      <c r="E540" s="4">
        <v>201</v>
      </c>
      <c r="F540" s="4">
        <f>ROUND(Source!O538,O540)</f>
        <v>1442.9</v>
      </c>
      <c r="G540" s="4" t="s">
        <v>28</v>
      </c>
      <c r="H540" s="4" t="s">
        <v>29</v>
      </c>
      <c r="I540" s="4"/>
      <c r="J540" s="4"/>
      <c r="K540" s="4">
        <v>201</v>
      </c>
      <c r="L540" s="4">
        <v>1</v>
      </c>
      <c r="M540" s="4">
        <v>3</v>
      </c>
      <c r="N540" s="4" t="s">
        <v>3</v>
      </c>
      <c r="O540" s="4">
        <v>2</v>
      </c>
      <c r="P540" s="4"/>
      <c r="Q540" s="4"/>
      <c r="R540" s="4"/>
      <c r="S540" s="4"/>
      <c r="T540" s="4"/>
      <c r="U540" s="4"/>
      <c r="V540" s="4"/>
      <c r="W540" s="4">
        <v>1442.9</v>
      </c>
      <c r="X540" s="4">
        <v>1</v>
      </c>
      <c r="Y540" s="4">
        <v>1442.9</v>
      </c>
      <c r="Z540" s="4"/>
      <c r="AA540" s="4"/>
      <c r="AB540" s="4"/>
    </row>
    <row r="541" spans="1:245" x14ac:dyDescent="0.2">
      <c r="A541" s="4">
        <v>50</v>
      </c>
      <c r="B541" s="4">
        <v>0</v>
      </c>
      <c r="C541" s="4">
        <v>0</v>
      </c>
      <c r="D541" s="4">
        <v>1</v>
      </c>
      <c r="E541" s="4">
        <v>202</v>
      </c>
      <c r="F541" s="4">
        <f>ROUND(Source!P538,O541)</f>
        <v>19.57</v>
      </c>
      <c r="G541" s="4" t="s">
        <v>30</v>
      </c>
      <c r="H541" s="4" t="s">
        <v>31</v>
      </c>
      <c r="I541" s="4"/>
      <c r="J541" s="4"/>
      <c r="K541" s="4">
        <v>202</v>
      </c>
      <c r="L541" s="4">
        <v>2</v>
      </c>
      <c r="M541" s="4">
        <v>3</v>
      </c>
      <c r="N541" s="4" t="s">
        <v>3</v>
      </c>
      <c r="O541" s="4">
        <v>2</v>
      </c>
      <c r="P541" s="4"/>
      <c r="Q541" s="4"/>
      <c r="R541" s="4"/>
      <c r="S541" s="4"/>
      <c r="T541" s="4"/>
      <c r="U541" s="4"/>
      <c r="V541" s="4"/>
      <c r="W541" s="4">
        <v>19.57</v>
      </c>
      <c r="X541" s="4">
        <v>1</v>
      </c>
      <c r="Y541" s="4">
        <v>19.57</v>
      </c>
      <c r="Z541" s="4"/>
      <c r="AA541" s="4"/>
      <c r="AB541" s="4"/>
    </row>
    <row r="542" spans="1:245" x14ac:dyDescent="0.2">
      <c r="A542" s="4">
        <v>50</v>
      </c>
      <c r="B542" s="4">
        <v>0</v>
      </c>
      <c r="C542" s="4">
        <v>0</v>
      </c>
      <c r="D542" s="4">
        <v>1</v>
      </c>
      <c r="E542" s="4">
        <v>222</v>
      </c>
      <c r="F542" s="4">
        <f>ROUND(Source!AO538,O542)</f>
        <v>0</v>
      </c>
      <c r="G542" s="4" t="s">
        <v>32</v>
      </c>
      <c r="H542" s="4" t="s">
        <v>33</v>
      </c>
      <c r="I542" s="4"/>
      <c r="J542" s="4"/>
      <c r="K542" s="4">
        <v>222</v>
      </c>
      <c r="L542" s="4">
        <v>3</v>
      </c>
      <c r="M542" s="4">
        <v>3</v>
      </c>
      <c r="N542" s="4" t="s">
        <v>3</v>
      </c>
      <c r="O542" s="4">
        <v>2</v>
      </c>
      <c r="P542" s="4"/>
      <c r="Q542" s="4"/>
      <c r="R542" s="4"/>
      <c r="S542" s="4"/>
      <c r="T542" s="4"/>
      <c r="U542" s="4"/>
      <c r="V542" s="4"/>
      <c r="W542" s="4">
        <v>0</v>
      </c>
      <c r="X542" s="4">
        <v>1</v>
      </c>
      <c r="Y542" s="4">
        <v>0</v>
      </c>
      <c r="Z542" s="4"/>
      <c r="AA542" s="4"/>
      <c r="AB542" s="4"/>
    </row>
    <row r="543" spans="1:245" x14ac:dyDescent="0.2">
      <c r="A543" s="4">
        <v>50</v>
      </c>
      <c r="B543" s="4">
        <v>0</v>
      </c>
      <c r="C543" s="4">
        <v>0</v>
      </c>
      <c r="D543" s="4">
        <v>1</v>
      </c>
      <c r="E543" s="4">
        <v>225</v>
      </c>
      <c r="F543" s="4">
        <f>ROUND(Source!AV538,O543)</f>
        <v>19.57</v>
      </c>
      <c r="G543" s="4" t="s">
        <v>34</v>
      </c>
      <c r="H543" s="4" t="s">
        <v>35</v>
      </c>
      <c r="I543" s="4"/>
      <c r="J543" s="4"/>
      <c r="K543" s="4">
        <v>225</v>
      </c>
      <c r="L543" s="4">
        <v>4</v>
      </c>
      <c r="M543" s="4">
        <v>3</v>
      </c>
      <c r="N543" s="4" t="s">
        <v>3</v>
      </c>
      <c r="O543" s="4">
        <v>2</v>
      </c>
      <c r="P543" s="4"/>
      <c r="Q543" s="4"/>
      <c r="R543" s="4"/>
      <c r="S543" s="4"/>
      <c r="T543" s="4"/>
      <c r="U543" s="4"/>
      <c r="V543" s="4"/>
      <c r="W543" s="4">
        <v>19.57</v>
      </c>
      <c r="X543" s="4">
        <v>1</v>
      </c>
      <c r="Y543" s="4">
        <v>19.57</v>
      </c>
      <c r="Z543" s="4"/>
      <c r="AA543" s="4"/>
      <c r="AB543" s="4"/>
    </row>
    <row r="544" spans="1:245" x14ac:dyDescent="0.2">
      <c r="A544" s="4">
        <v>50</v>
      </c>
      <c r="B544" s="4">
        <v>0</v>
      </c>
      <c r="C544" s="4">
        <v>0</v>
      </c>
      <c r="D544" s="4">
        <v>1</v>
      </c>
      <c r="E544" s="4">
        <v>226</v>
      </c>
      <c r="F544" s="4">
        <f>ROUND(Source!AW538,O544)</f>
        <v>19.57</v>
      </c>
      <c r="G544" s="4" t="s">
        <v>36</v>
      </c>
      <c r="H544" s="4" t="s">
        <v>37</v>
      </c>
      <c r="I544" s="4"/>
      <c r="J544" s="4"/>
      <c r="K544" s="4">
        <v>226</v>
      </c>
      <c r="L544" s="4">
        <v>5</v>
      </c>
      <c r="M544" s="4">
        <v>3</v>
      </c>
      <c r="N544" s="4" t="s">
        <v>3</v>
      </c>
      <c r="O544" s="4">
        <v>2</v>
      </c>
      <c r="P544" s="4"/>
      <c r="Q544" s="4"/>
      <c r="R544" s="4"/>
      <c r="S544" s="4"/>
      <c r="T544" s="4"/>
      <c r="U544" s="4"/>
      <c r="V544" s="4"/>
      <c r="W544" s="4">
        <v>19.57</v>
      </c>
      <c r="X544" s="4">
        <v>1</v>
      </c>
      <c r="Y544" s="4">
        <v>19.57</v>
      </c>
      <c r="Z544" s="4"/>
      <c r="AA544" s="4"/>
      <c r="AB544" s="4"/>
    </row>
    <row r="545" spans="1:28" x14ac:dyDescent="0.2">
      <c r="A545" s="4">
        <v>50</v>
      </c>
      <c r="B545" s="4">
        <v>0</v>
      </c>
      <c r="C545" s="4">
        <v>0</v>
      </c>
      <c r="D545" s="4">
        <v>1</v>
      </c>
      <c r="E545" s="4">
        <v>227</v>
      </c>
      <c r="F545" s="4">
        <f>ROUND(Source!AX538,O545)</f>
        <v>0</v>
      </c>
      <c r="G545" s="4" t="s">
        <v>38</v>
      </c>
      <c r="H545" s="4" t="s">
        <v>39</v>
      </c>
      <c r="I545" s="4"/>
      <c r="J545" s="4"/>
      <c r="K545" s="4">
        <v>227</v>
      </c>
      <c r="L545" s="4">
        <v>6</v>
      </c>
      <c r="M545" s="4">
        <v>3</v>
      </c>
      <c r="N545" s="4" t="s">
        <v>3</v>
      </c>
      <c r="O545" s="4">
        <v>2</v>
      </c>
      <c r="P545" s="4"/>
      <c r="Q545" s="4"/>
      <c r="R545" s="4"/>
      <c r="S545" s="4"/>
      <c r="T545" s="4"/>
      <c r="U545" s="4"/>
      <c r="V545" s="4"/>
      <c r="W545" s="4">
        <v>0</v>
      </c>
      <c r="X545" s="4">
        <v>1</v>
      </c>
      <c r="Y545" s="4">
        <v>0</v>
      </c>
      <c r="Z545" s="4"/>
      <c r="AA545" s="4"/>
      <c r="AB545" s="4"/>
    </row>
    <row r="546" spans="1:28" x14ac:dyDescent="0.2">
      <c r="A546" s="4">
        <v>50</v>
      </c>
      <c r="B546" s="4">
        <v>0</v>
      </c>
      <c r="C546" s="4">
        <v>0</v>
      </c>
      <c r="D546" s="4">
        <v>1</v>
      </c>
      <c r="E546" s="4">
        <v>228</v>
      </c>
      <c r="F546" s="4">
        <f>ROUND(Source!AY538,O546)</f>
        <v>19.57</v>
      </c>
      <c r="G546" s="4" t="s">
        <v>40</v>
      </c>
      <c r="H546" s="4" t="s">
        <v>41</v>
      </c>
      <c r="I546" s="4"/>
      <c r="J546" s="4"/>
      <c r="K546" s="4">
        <v>228</v>
      </c>
      <c r="L546" s="4">
        <v>7</v>
      </c>
      <c r="M546" s="4">
        <v>3</v>
      </c>
      <c r="N546" s="4" t="s">
        <v>3</v>
      </c>
      <c r="O546" s="4">
        <v>2</v>
      </c>
      <c r="P546" s="4"/>
      <c r="Q546" s="4"/>
      <c r="R546" s="4"/>
      <c r="S546" s="4"/>
      <c r="T546" s="4"/>
      <c r="U546" s="4"/>
      <c r="V546" s="4"/>
      <c r="W546" s="4">
        <v>19.57</v>
      </c>
      <c r="X546" s="4">
        <v>1</v>
      </c>
      <c r="Y546" s="4">
        <v>19.57</v>
      </c>
      <c r="Z546" s="4"/>
      <c r="AA546" s="4"/>
      <c r="AB546" s="4"/>
    </row>
    <row r="547" spans="1:28" x14ac:dyDescent="0.2">
      <c r="A547" s="4">
        <v>50</v>
      </c>
      <c r="B547" s="4">
        <v>0</v>
      </c>
      <c r="C547" s="4">
        <v>0</v>
      </c>
      <c r="D547" s="4">
        <v>1</v>
      </c>
      <c r="E547" s="4">
        <v>216</v>
      </c>
      <c r="F547" s="4">
        <f>ROUND(Source!AP538,O547)</f>
        <v>0</v>
      </c>
      <c r="G547" s="4" t="s">
        <v>42</v>
      </c>
      <c r="H547" s="4" t="s">
        <v>43</v>
      </c>
      <c r="I547" s="4"/>
      <c r="J547" s="4"/>
      <c r="K547" s="4">
        <v>216</v>
      </c>
      <c r="L547" s="4">
        <v>8</v>
      </c>
      <c r="M547" s="4">
        <v>3</v>
      </c>
      <c r="N547" s="4" t="s">
        <v>3</v>
      </c>
      <c r="O547" s="4">
        <v>2</v>
      </c>
      <c r="P547" s="4"/>
      <c r="Q547" s="4"/>
      <c r="R547" s="4"/>
      <c r="S547" s="4"/>
      <c r="T547" s="4"/>
      <c r="U547" s="4"/>
      <c r="V547" s="4"/>
      <c r="W547" s="4">
        <v>0</v>
      </c>
      <c r="X547" s="4">
        <v>1</v>
      </c>
      <c r="Y547" s="4">
        <v>0</v>
      </c>
      <c r="Z547" s="4"/>
      <c r="AA547" s="4"/>
      <c r="AB547" s="4"/>
    </row>
    <row r="548" spans="1:28" x14ac:dyDescent="0.2">
      <c r="A548" s="4">
        <v>50</v>
      </c>
      <c r="B548" s="4">
        <v>0</v>
      </c>
      <c r="C548" s="4">
        <v>0</v>
      </c>
      <c r="D548" s="4">
        <v>1</v>
      </c>
      <c r="E548" s="4">
        <v>223</v>
      </c>
      <c r="F548" s="4">
        <f>ROUND(Source!AQ538,O548)</f>
        <v>0</v>
      </c>
      <c r="G548" s="4" t="s">
        <v>44</v>
      </c>
      <c r="H548" s="4" t="s">
        <v>45</v>
      </c>
      <c r="I548" s="4"/>
      <c r="J548" s="4"/>
      <c r="K548" s="4">
        <v>223</v>
      </c>
      <c r="L548" s="4">
        <v>9</v>
      </c>
      <c r="M548" s="4">
        <v>3</v>
      </c>
      <c r="N548" s="4" t="s">
        <v>3</v>
      </c>
      <c r="O548" s="4">
        <v>2</v>
      </c>
      <c r="P548" s="4"/>
      <c r="Q548" s="4"/>
      <c r="R548" s="4"/>
      <c r="S548" s="4"/>
      <c r="T548" s="4"/>
      <c r="U548" s="4"/>
      <c r="V548" s="4"/>
      <c r="W548" s="4">
        <v>0</v>
      </c>
      <c r="X548" s="4">
        <v>1</v>
      </c>
      <c r="Y548" s="4">
        <v>0</v>
      </c>
      <c r="Z548" s="4"/>
      <c r="AA548" s="4"/>
      <c r="AB548" s="4"/>
    </row>
    <row r="549" spans="1:28" x14ac:dyDescent="0.2">
      <c r="A549" s="4">
        <v>50</v>
      </c>
      <c r="B549" s="4">
        <v>0</v>
      </c>
      <c r="C549" s="4">
        <v>0</v>
      </c>
      <c r="D549" s="4">
        <v>1</v>
      </c>
      <c r="E549" s="4">
        <v>229</v>
      </c>
      <c r="F549" s="4">
        <f>ROUND(Source!AZ538,O549)</f>
        <v>0</v>
      </c>
      <c r="G549" s="4" t="s">
        <v>46</v>
      </c>
      <c r="H549" s="4" t="s">
        <v>47</v>
      </c>
      <c r="I549" s="4"/>
      <c r="J549" s="4"/>
      <c r="K549" s="4">
        <v>229</v>
      </c>
      <c r="L549" s="4">
        <v>10</v>
      </c>
      <c r="M549" s="4">
        <v>3</v>
      </c>
      <c r="N549" s="4" t="s">
        <v>3</v>
      </c>
      <c r="O549" s="4">
        <v>2</v>
      </c>
      <c r="P549" s="4"/>
      <c r="Q549" s="4"/>
      <c r="R549" s="4"/>
      <c r="S549" s="4"/>
      <c r="T549" s="4"/>
      <c r="U549" s="4"/>
      <c r="V549" s="4"/>
      <c r="W549" s="4">
        <v>0</v>
      </c>
      <c r="X549" s="4">
        <v>1</v>
      </c>
      <c r="Y549" s="4">
        <v>0</v>
      </c>
      <c r="Z549" s="4"/>
      <c r="AA549" s="4"/>
      <c r="AB549" s="4"/>
    </row>
    <row r="550" spans="1:28" x14ac:dyDescent="0.2">
      <c r="A550" s="4">
        <v>50</v>
      </c>
      <c r="B550" s="4">
        <v>0</v>
      </c>
      <c r="C550" s="4">
        <v>0</v>
      </c>
      <c r="D550" s="4">
        <v>1</v>
      </c>
      <c r="E550" s="4">
        <v>203</v>
      </c>
      <c r="F550" s="4">
        <f>ROUND(Source!Q538,O550)</f>
        <v>0</v>
      </c>
      <c r="G550" s="4" t="s">
        <v>48</v>
      </c>
      <c r="H550" s="4" t="s">
        <v>49</v>
      </c>
      <c r="I550" s="4"/>
      <c r="J550" s="4"/>
      <c r="K550" s="4">
        <v>203</v>
      </c>
      <c r="L550" s="4">
        <v>11</v>
      </c>
      <c r="M550" s="4">
        <v>3</v>
      </c>
      <c r="N550" s="4" t="s">
        <v>3</v>
      </c>
      <c r="O550" s="4">
        <v>2</v>
      </c>
      <c r="P550" s="4"/>
      <c r="Q550" s="4"/>
      <c r="R550" s="4"/>
      <c r="S550" s="4"/>
      <c r="T550" s="4"/>
      <c r="U550" s="4"/>
      <c r="V550" s="4"/>
      <c r="W550" s="4">
        <v>0</v>
      </c>
      <c r="X550" s="4">
        <v>1</v>
      </c>
      <c r="Y550" s="4">
        <v>0</v>
      </c>
      <c r="Z550" s="4"/>
      <c r="AA550" s="4"/>
      <c r="AB550" s="4"/>
    </row>
    <row r="551" spans="1:28" x14ac:dyDescent="0.2">
      <c r="A551" s="4">
        <v>50</v>
      </c>
      <c r="B551" s="4">
        <v>0</v>
      </c>
      <c r="C551" s="4">
        <v>0</v>
      </c>
      <c r="D551" s="4">
        <v>1</v>
      </c>
      <c r="E551" s="4">
        <v>231</v>
      </c>
      <c r="F551" s="4">
        <f>ROUND(Source!BB538,O551)</f>
        <v>0</v>
      </c>
      <c r="G551" s="4" t="s">
        <v>50</v>
      </c>
      <c r="H551" s="4" t="s">
        <v>51</v>
      </c>
      <c r="I551" s="4"/>
      <c r="J551" s="4"/>
      <c r="K551" s="4">
        <v>231</v>
      </c>
      <c r="L551" s="4">
        <v>12</v>
      </c>
      <c r="M551" s="4">
        <v>3</v>
      </c>
      <c r="N551" s="4" t="s">
        <v>3</v>
      </c>
      <c r="O551" s="4">
        <v>2</v>
      </c>
      <c r="P551" s="4"/>
      <c r="Q551" s="4"/>
      <c r="R551" s="4"/>
      <c r="S551" s="4"/>
      <c r="T551" s="4"/>
      <c r="U551" s="4"/>
      <c r="V551" s="4"/>
      <c r="W551" s="4">
        <v>0</v>
      </c>
      <c r="X551" s="4">
        <v>1</v>
      </c>
      <c r="Y551" s="4">
        <v>0</v>
      </c>
      <c r="Z551" s="4"/>
      <c r="AA551" s="4"/>
      <c r="AB551" s="4"/>
    </row>
    <row r="552" spans="1:28" x14ac:dyDescent="0.2">
      <c r="A552" s="4">
        <v>50</v>
      </c>
      <c r="B552" s="4">
        <v>0</v>
      </c>
      <c r="C552" s="4">
        <v>0</v>
      </c>
      <c r="D552" s="4">
        <v>1</v>
      </c>
      <c r="E552" s="4">
        <v>204</v>
      </c>
      <c r="F552" s="4">
        <f>ROUND(Source!R538,O552)</f>
        <v>0</v>
      </c>
      <c r="G552" s="4" t="s">
        <v>52</v>
      </c>
      <c r="H552" s="4" t="s">
        <v>53</v>
      </c>
      <c r="I552" s="4"/>
      <c r="J552" s="4"/>
      <c r="K552" s="4">
        <v>204</v>
      </c>
      <c r="L552" s="4">
        <v>13</v>
      </c>
      <c r="M552" s="4">
        <v>3</v>
      </c>
      <c r="N552" s="4" t="s">
        <v>3</v>
      </c>
      <c r="O552" s="4">
        <v>2</v>
      </c>
      <c r="P552" s="4"/>
      <c r="Q552" s="4"/>
      <c r="R552" s="4"/>
      <c r="S552" s="4"/>
      <c r="T552" s="4"/>
      <c r="U552" s="4"/>
      <c r="V552" s="4"/>
      <c r="W552" s="4">
        <v>0</v>
      </c>
      <c r="X552" s="4">
        <v>1</v>
      </c>
      <c r="Y552" s="4">
        <v>0</v>
      </c>
      <c r="Z552" s="4"/>
      <c r="AA552" s="4"/>
      <c r="AB552" s="4"/>
    </row>
    <row r="553" spans="1:28" x14ac:dyDescent="0.2">
      <c r="A553" s="4">
        <v>50</v>
      </c>
      <c r="B553" s="4">
        <v>0</v>
      </c>
      <c r="C553" s="4">
        <v>0</v>
      </c>
      <c r="D553" s="4">
        <v>1</v>
      </c>
      <c r="E553" s="4">
        <v>205</v>
      </c>
      <c r="F553" s="4">
        <f>ROUND(Source!S538,O553)</f>
        <v>1423.33</v>
      </c>
      <c r="G553" s="4" t="s">
        <v>54</v>
      </c>
      <c r="H553" s="4" t="s">
        <v>55</v>
      </c>
      <c r="I553" s="4"/>
      <c r="J553" s="4"/>
      <c r="K553" s="4">
        <v>205</v>
      </c>
      <c r="L553" s="4">
        <v>14</v>
      </c>
      <c r="M553" s="4">
        <v>3</v>
      </c>
      <c r="N553" s="4" t="s">
        <v>3</v>
      </c>
      <c r="O553" s="4">
        <v>2</v>
      </c>
      <c r="P553" s="4"/>
      <c r="Q553" s="4"/>
      <c r="R553" s="4"/>
      <c r="S553" s="4"/>
      <c r="T553" s="4"/>
      <c r="U553" s="4"/>
      <c r="V553" s="4"/>
      <c r="W553" s="4">
        <v>1423.33</v>
      </c>
      <c r="X553" s="4">
        <v>1</v>
      </c>
      <c r="Y553" s="4">
        <v>1423.33</v>
      </c>
      <c r="Z553" s="4"/>
      <c r="AA553" s="4"/>
      <c r="AB553" s="4"/>
    </row>
    <row r="554" spans="1:28" x14ac:dyDescent="0.2">
      <c r="A554" s="4">
        <v>50</v>
      </c>
      <c r="B554" s="4">
        <v>0</v>
      </c>
      <c r="C554" s="4">
        <v>0</v>
      </c>
      <c r="D554" s="4">
        <v>1</v>
      </c>
      <c r="E554" s="4">
        <v>232</v>
      </c>
      <c r="F554" s="4">
        <f>ROUND(Source!BC538,O554)</f>
        <v>0</v>
      </c>
      <c r="G554" s="4" t="s">
        <v>56</v>
      </c>
      <c r="H554" s="4" t="s">
        <v>57</v>
      </c>
      <c r="I554" s="4"/>
      <c r="J554" s="4"/>
      <c r="K554" s="4">
        <v>232</v>
      </c>
      <c r="L554" s="4">
        <v>15</v>
      </c>
      <c r="M554" s="4">
        <v>3</v>
      </c>
      <c r="N554" s="4" t="s">
        <v>3</v>
      </c>
      <c r="O554" s="4">
        <v>2</v>
      </c>
      <c r="P554" s="4"/>
      <c r="Q554" s="4"/>
      <c r="R554" s="4"/>
      <c r="S554" s="4"/>
      <c r="T554" s="4"/>
      <c r="U554" s="4"/>
      <c r="V554" s="4"/>
      <c r="W554" s="4">
        <v>0</v>
      </c>
      <c r="X554" s="4">
        <v>1</v>
      </c>
      <c r="Y554" s="4">
        <v>0</v>
      </c>
      <c r="Z554" s="4"/>
      <c r="AA554" s="4"/>
      <c r="AB554" s="4"/>
    </row>
    <row r="555" spans="1:28" x14ac:dyDescent="0.2">
      <c r="A555" s="4">
        <v>50</v>
      </c>
      <c r="B555" s="4">
        <v>0</v>
      </c>
      <c r="C555" s="4">
        <v>0</v>
      </c>
      <c r="D555" s="4">
        <v>1</v>
      </c>
      <c r="E555" s="4">
        <v>214</v>
      </c>
      <c r="F555" s="4">
        <f>ROUND(Source!AS538,O555)</f>
        <v>0</v>
      </c>
      <c r="G555" s="4" t="s">
        <v>58</v>
      </c>
      <c r="H555" s="4" t="s">
        <v>59</v>
      </c>
      <c r="I555" s="4"/>
      <c r="J555" s="4"/>
      <c r="K555" s="4">
        <v>214</v>
      </c>
      <c r="L555" s="4">
        <v>16</v>
      </c>
      <c r="M555" s="4">
        <v>3</v>
      </c>
      <c r="N555" s="4" t="s">
        <v>3</v>
      </c>
      <c r="O555" s="4">
        <v>2</v>
      </c>
      <c r="P555" s="4"/>
      <c r="Q555" s="4"/>
      <c r="R555" s="4"/>
      <c r="S555" s="4"/>
      <c r="T555" s="4"/>
      <c r="U555" s="4"/>
      <c r="V555" s="4"/>
      <c r="W555" s="4">
        <v>0</v>
      </c>
      <c r="X555" s="4">
        <v>1</v>
      </c>
      <c r="Y555" s="4">
        <v>0</v>
      </c>
      <c r="Z555" s="4"/>
      <c r="AA555" s="4"/>
      <c r="AB555" s="4"/>
    </row>
    <row r="556" spans="1:28" x14ac:dyDescent="0.2">
      <c r="A556" s="4">
        <v>50</v>
      </c>
      <c r="B556" s="4">
        <v>0</v>
      </c>
      <c r="C556" s="4">
        <v>0</v>
      </c>
      <c r="D556" s="4">
        <v>1</v>
      </c>
      <c r="E556" s="4">
        <v>215</v>
      </c>
      <c r="F556" s="4">
        <f>ROUND(Source!AT538,O556)</f>
        <v>0</v>
      </c>
      <c r="G556" s="4" t="s">
        <v>60</v>
      </c>
      <c r="H556" s="4" t="s">
        <v>61</v>
      </c>
      <c r="I556" s="4"/>
      <c r="J556" s="4"/>
      <c r="K556" s="4">
        <v>215</v>
      </c>
      <c r="L556" s="4">
        <v>17</v>
      </c>
      <c r="M556" s="4">
        <v>3</v>
      </c>
      <c r="N556" s="4" t="s">
        <v>3</v>
      </c>
      <c r="O556" s="4">
        <v>2</v>
      </c>
      <c r="P556" s="4"/>
      <c r="Q556" s="4"/>
      <c r="R556" s="4"/>
      <c r="S556" s="4"/>
      <c r="T556" s="4"/>
      <c r="U556" s="4"/>
      <c r="V556" s="4"/>
      <c r="W556" s="4">
        <v>0</v>
      </c>
      <c r="X556" s="4">
        <v>1</v>
      </c>
      <c r="Y556" s="4">
        <v>0</v>
      </c>
      <c r="Z556" s="4"/>
      <c r="AA556" s="4"/>
      <c r="AB556" s="4"/>
    </row>
    <row r="557" spans="1:28" x14ac:dyDescent="0.2">
      <c r="A557" s="4">
        <v>50</v>
      </c>
      <c r="B557" s="4">
        <v>0</v>
      </c>
      <c r="C557" s="4">
        <v>0</v>
      </c>
      <c r="D557" s="4">
        <v>1</v>
      </c>
      <c r="E557" s="4">
        <v>217</v>
      </c>
      <c r="F557" s="4">
        <f>ROUND(Source!AU538,O557)</f>
        <v>2581.56</v>
      </c>
      <c r="G557" s="4" t="s">
        <v>62</v>
      </c>
      <c r="H557" s="4" t="s">
        <v>63</v>
      </c>
      <c r="I557" s="4"/>
      <c r="J557" s="4"/>
      <c r="K557" s="4">
        <v>217</v>
      </c>
      <c r="L557" s="4">
        <v>18</v>
      </c>
      <c r="M557" s="4">
        <v>3</v>
      </c>
      <c r="N557" s="4" t="s">
        <v>3</v>
      </c>
      <c r="O557" s="4">
        <v>2</v>
      </c>
      <c r="P557" s="4"/>
      <c r="Q557" s="4"/>
      <c r="R557" s="4"/>
      <c r="S557" s="4"/>
      <c r="T557" s="4"/>
      <c r="U557" s="4"/>
      <c r="V557" s="4"/>
      <c r="W557" s="4">
        <v>2581.56</v>
      </c>
      <c r="X557" s="4">
        <v>1</v>
      </c>
      <c r="Y557" s="4">
        <v>2581.56</v>
      </c>
      <c r="Z557" s="4"/>
      <c r="AA557" s="4"/>
      <c r="AB557" s="4"/>
    </row>
    <row r="558" spans="1:28" x14ac:dyDescent="0.2">
      <c r="A558" s="4">
        <v>50</v>
      </c>
      <c r="B558" s="4">
        <v>0</v>
      </c>
      <c r="C558" s="4">
        <v>0</v>
      </c>
      <c r="D558" s="4">
        <v>1</v>
      </c>
      <c r="E558" s="4">
        <v>230</v>
      </c>
      <c r="F558" s="4">
        <f>ROUND(Source!BA538,O558)</f>
        <v>0</v>
      </c>
      <c r="G558" s="4" t="s">
        <v>64</v>
      </c>
      <c r="H558" s="4" t="s">
        <v>65</v>
      </c>
      <c r="I558" s="4"/>
      <c r="J558" s="4"/>
      <c r="K558" s="4">
        <v>230</v>
      </c>
      <c r="L558" s="4">
        <v>19</v>
      </c>
      <c r="M558" s="4">
        <v>3</v>
      </c>
      <c r="N558" s="4" t="s">
        <v>3</v>
      </c>
      <c r="O558" s="4">
        <v>2</v>
      </c>
      <c r="P558" s="4"/>
      <c r="Q558" s="4"/>
      <c r="R558" s="4"/>
      <c r="S558" s="4"/>
      <c r="T558" s="4"/>
      <c r="U558" s="4"/>
      <c r="V558" s="4"/>
      <c r="W558" s="4">
        <v>0</v>
      </c>
      <c r="X558" s="4">
        <v>1</v>
      </c>
      <c r="Y558" s="4">
        <v>0</v>
      </c>
      <c r="Z558" s="4"/>
      <c r="AA558" s="4"/>
      <c r="AB558" s="4"/>
    </row>
    <row r="559" spans="1:28" x14ac:dyDescent="0.2">
      <c r="A559" s="4">
        <v>50</v>
      </c>
      <c r="B559" s="4">
        <v>0</v>
      </c>
      <c r="C559" s="4">
        <v>0</v>
      </c>
      <c r="D559" s="4">
        <v>1</v>
      </c>
      <c r="E559" s="4">
        <v>206</v>
      </c>
      <c r="F559" s="4">
        <f>ROUND(Source!T538,O559)</f>
        <v>0</v>
      </c>
      <c r="G559" s="4" t="s">
        <v>66</v>
      </c>
      <c r="H559" s="4" t="s">
        <v>67</v>
      </c>
      <c r="I559" s="4"/>
      <c r="J559" s="4"/>
      <c r="K559" s="4">
        <v>206</v>
      </c>
      <c r="L559" s="4">
        <v>20</v>
      </c>
      <c r="M559" s="4">
        <v>3</v>
      </c>
      <c r="N559" s="4" t="s">
        <v>3</v>
      </c>
      <c r="O559" s="4">
        <v>2</v>
      </c>
      <c r="P559" s="4"/>
      <c r="Q559" s="4"/>
      <c r="R559" s="4"/>
      <c r="S559" s="4"/>
      <c r="T559" s="4"/>
      <c r="U559" s="4"/>
      <c r="V559" s="4"/>
      <c r="W559" s="4">
        <v>0</v>
      </c>
      <c r="X559" s="4">
        <v>1</v>
      </c>
      <c r="Y559" s="4">
        <v>0</v>
      </c>
      <c r="Z559" s="4"/>
      <c r="AA559" s="4"/>
      <c r="AB559" s="4"/>
    </row>
    <row r="560" spans="1:28" x14ac:dyDescent="0.2">
      <c r="A560" s="4">
        <v>50</v>
      </c>
      <c r="B560" s="4">
        <v>0</v>
      </c>
      <c r="C560" s="4">
        <v>0</v>
      </c>
      <c r="D560" s="4">
        <v>1</v>
      </c>
      <c r="E560" s="4">
        <v>207</v>
      </c>
      <c r="F560" s="4">
        <f>Source!U538</f>
        <v>3.6564999999999999</v>
      </c>
      <c r="G560" s="4" t="s">
        <v>68</v>
      </c>
      <c r="H560" s="4" t="s">
        <v>69</v>
      </c>
      <c r="I560" s="4"/>
      <c r="J560" s="4"/>
      <c r="K560" s="4">
        <v>207</v>
      </c>
      <c r="L560" s="4">
        <v>21</v>
      </c>
      <c r="M560" s="4">
        <v>3</v>
      </c>
      <c r="N560" s="4" t="s">
        <v>3</v>
      </c>
      <c r="O560" s="4">
        <v>-1</v>
      </c>
      <c r="P560" s="4"/>
      <c r="Q560" s="4"/>
      <c r="R560" s="4"/>
      <c r="S560" s="4"/>
      <c r="T560" s="4"/>
      <c r="U560" s="4"/>
      <c r="V560" s="4"/>
      <c r="W560" s="4">
        <v>3.6564999999999999</v>
      </c>
      <c r="X560" s="4">
        <v>1</v>
      </c>
      <c r="Y560" s="4">
        <v>3.6564999999999999</v>
      </c>
      <c r="Z560" s="4"/>
      <c r="AA560" s="4"/>
      <c r="AB560" s="4"/>
    </row>
    <row r="561" spans="1:206" x14ac:dyDescent="0.2">
      <c r="A561" s="4">
        <v>50</v>
      </c>
      <c r="B561" s="4">
        <v>0</v>
      </c>
      <c r="C561" s="4">
        <v>0</v>
      </c>
      <c r="D561" s="4">
        <v>1</v>
      </c>
      <c r="E561" s="4">
        <v>208</v>
      </c>
      <c r="F561" s="4">
        <f>Source!V538</f>
        <v>0</v>
      </c>
      <c r="G561" s="4" t="s">
        <v>70</v>
      </c>
      <c r="H561" s="4" t="s">
        <v>71</v>
      </c>
      <c r="I561" s="4"/>
      <c r="J561" s="4"/>
      <c r="K561" s="4">
        <v>208</v>
      </c>
      <c r="L561" s="4">
        <v>22</v>
      </c>
      <c r="M561" s="4">
        <v>3</v>
      </c>
      <c r="N561" s="4" t="s">
        <v>3</v>
      </c>
      <c r="O561" s="4">
        <v>-1</v>
      </c>
      <c r="P561" s="4"/>
      <c r="Q561" s="4"/>
      <c r="R561" s="4"/>
      <c r="S561" s="4"/>
      <c r="T561" s="4"/>
      <c r="U561" s="4"/>
      <c r="V561" s="4"/>
      <c r="W561" s="4">
        <v>0</v>
      </c>
      <c r="X561" s="4">
        <v>1</v>
      </c>
      <c r="Y561" s="4">
        <v>0</v>
      </c>
      <c r="Z561" s="4"/>
      <c r="AA561" s="4"/>
      <c r="AB561" s="4"/>
    </row>
    <row r="562" spans="1:206" x14ac:dyDescent="0.2">
      <c r="A562" s="4">
        <v>50</v>
      </c>
      <c r="B562" s="4">
        <v>0</v>
      </c>
      <c r="C562" s="4">
        <v>0</v>
      </c>
      <c r="D562" s="4">
        <v>1</v>
      </c>
      <c r="E562" s="4">
        <v>209</v>
      </c>
      <c r="F562" s="4">
        <f>ROUND(Source!W538,O562)</f>
        <v>0</v>
      </c>
      <c r="G562" s="4" t="s">
        <v>72</v>
      </c>
      <c r="H562" s="4" t="s">
        <v>73</v>
      </c>
      <c r="I562" s="4"/>
      <c r="J562" s="4"/>
      <c r="K562" s="4">
        <v>209</v>
      </c>
      <c r="L562" s="4">
        <v>23</v>
      </c>
      <c r="M562" s="4">
        <v>3</v>
      </c>
      <c r="N562" s="4" t="s">
        <v>3</v>
      </c>
      <c r="O562" s="4">
        <v>2</v>
      </c>
      <c r="P562" s="4"/>
      <c r="Q562" s="4"/>
      <c r="R562" s="4"/>
      <c r="S562" s="4"/>
      <c r="T562" s="4"/>
      <c r="U562" s="4"/>
      <c r="V562" s="4"/>
      <c r="W562" s="4">
        <v>0</v>
      </c>
      <c r="X562" s="4">
        <v>1</v>
      </c>
      <c r="Y562" s="4">
        <v>0</v>
      </c>
      <c r="Z562" s="4"/>
      <c r="AA562" s="4"/>
      <c r="AB562" s="4"/>
    </row>
    <row r="563" spans="1:206" x14ac:dyDescent="0.2">
      <c r="A563" s="4">
        <v>50</v>
      </c>
      <c r="B563" s="4">
        <v>0</v>
      </c>
      <c r="C563" s="4">
        <v>0</v>
      </c>
      <c r="D563" s="4">
        <v>1</v>
      </c>
      <c r="E563" s="4">
        <v>233</v>
      </c>
      <c r="F563" s="4">
        <f>ROUND(Source!BD538,O563)</f>
        <v>0</v>
      </c>
      <c r="G563" s="4" t="s">
        <v>74</v>
      </c>
      <c r="H563" s="4" t="s">
        <v>75</v>
      </c>
      <c r="I563" s="4"/>
      <c r="J563" s="4"/>
      <c r="K563" s="4">
        <v>233</v>
      </c>
      <c r="L563" s="4">
        <v>24</v>
      </c>
      <c r="M563" s="4">
        <v>3</v>
      </c>
      <c r="N563" s="4" t="s">
        <v>3</v>
      </c>
      <c r="O563" s="4">
        <v>2</v>
      </c>
      <c r="P563" s="4"/>
      <c r="Q563" s="4"/>
      <c r="R563" s="4"/>
      <c r="S563" s="4"/>
      <c r="T563" s="4"/>
      <c r="U563" s="4"/>
      <c r="V563" s="4"/>
      <c r="W563" s="4">
        <v>0</v>
      </c>
      <c r="X563" s="4">
        <v>1</v>
      </c>
      <c r="Y563" s="4">
        <v>0</v>
      </c>
      <c r="Z563" s="4"/>
      <c r="AA563" s="4"/>
      <c r="AB563" s="4"/>
    </row>
    <row r="564" spans="1:206" x14ac:dyDescent="0.2">
      <c r="A564" s="4">
        <v>50</v>
      </c>
      <c r="B564" s="4">
        <v>0</v>
      </c>
      <c r="C564" s="4">
        <v>0</v>
      </c>
      <c r="D564" s="4">
        <v>1</v>
      </c>
      <c r="E564" s="4">
        <v>210</v>
      </c>
      <c r="F564" s="4">
        <f>ROUND(Source!X538,O564)</f>
        <v>996.33</v>
      </c>
      <c r="G564" s="4" t="s">
        <v>76</v>
      </c>
      <c r="H564" s="4" t="s">
        <v>77</v>
      </c>
      <c r="I564" s="4"/>
      <c r="J564" s="4"/>
      <c r="K564" s="4">
        <v>210</v>
      </c>
      <c r="L564" s="4">
        <v>25</v>
      </c>
      <c r="M564" s="4">
        <v>3</v>
      </c>
      <c r="N564" s="4" t="s">
        <v>3</v>
      </c>
      <c r="O564" s="4">
        <v>2</v>
      </c>
      <c r="P564" s="4"/>
      <c r="Q564" s="4"/>
      <c r="R564" s="4"/>
      <c r="S564" s="4"/>
      <c r="T564" s="4"/>
      <c r="U564" s="4"/>
      <c r="V564" s="4"/>
      <c r="W564" s="4">
        <v>996.33</v>
      </c>
      <c r="X564" s="4">
        <v>1</v>
      </c>
      <c r="Y564" s="4">
        <v>996.33</v>
      </c>
      <c r="Z564" s="4"/>
      <c r="AA564" s="4"/>
      <c r="AB564" s="4"/>
    </row>
    <row r="565" spans="1:206" x14ac:dyDescent="0.2">
      <c r="A565" s="4">
        <v>50</v>
      </c>
      <c r="B565" s="4">
        <v>0</v>
      </c>
      <c r="C565" s="4">
        <v>0</v>
      </c>
      <c r="D565" s="4">
        <v>1</v>
      </c>
      <c r="E565" s="4">
        <v>211</v>
      </c>
      <c r="F565" s="4">
        <f>ROUND(Source!Y538,O565)</f>
        <v>142.33000000000001</v>
      </c>
      <c r="G565" s="4" t="s">
        <v>78</v>
      </c>
      <c r="H565" s="4" t="s">
        <v>79</v>
      </c>
      <c r="I565" s="4"/>
      <c r="J565" s="4"/>
      <c r="K565" s="4">
        <v>211</v>
      </c>
      <c r="L565" s="4">
        <v>26</v>
      </c>
      <c r="M565" s="4">
        <v>3</v>
      </c>
      <c r="N565" s="4" t="s">
        <v>3</v>
      </c>
      <c r="O565" s="4">
        <v>2</v>
      </c>
      <c r="P565" s="4"/>
      <c r="Q565" s="4"/>
      <c r="R565" s="4"/>
      <c r="S565" s="4"/>
      <c r="T565" s="4"/>
      <c r="U565" s="4"/>
      <c r="V565" s="4"/>
      <c r="W565" s="4">
        <v>142.33000000000001</v>
      </c>
      <c r="X565" s="4">
        <v>1</v>
      </c>
      <c r="Y565" s="4">
        <v>142.33000000000001</v>
      </c>
      <c r="Z565" s="4"/>
      <c r="AA565" s="4"/>
      <c r="AB565" s="4"/>
    </row>
    <row r="566" spans="1:206" x14ac:dyDescent="0.2">
      <c r="A566" s="4">
        <v>50</v>
      </c>
      <c r="B566" s="4">
        <v>0</v>
      </c>
      <c r="C566" s="4">
        <v>0</v>
      </c>
      <c r="D566" s="4">
        <v>1</v>
      </c>
      <c r="E566" s="4">
        <v>224</v>
      </c>
      <c r="F566" s="4">
        <f>ROUND(Source!AR538,O566)</f>
        <v>2581.56</v>
      </c>
      <c r="G566" s="4" t="s">
        <v>80</v>
      </c>
      <c r="H566" s="4" t="s">
        <v>81</v>
      </c>
      <c r="I566" s="4"/>
      <c r="J566" s="4"/>
      <c r="K566" s="4">
        <v>224</v>
      </c>
      <c r="L566" s="4">
        <v>27</v>
      </c>
      <c r="M566" s="4">
        <v>3</v>
      </c>
      <c r="N566" s="4" t="s">
        <v>3</v>
      </c>
      <c r="O566" s="4">
        <v>2</v>
      </c>
      <c r="P566" s="4"/>
      <c r="Q566" s="4"/>
      <c r="R566" s="4"/>
      <c r="S566" s="4"/>
      <c r="T566" s="4"/>
      <c r="U566" s="4"/>
      <c r="V566" s="4"/>
      <c r="W566" s="4">
        <v>2581.56</v>
      </c>
      <c r="X566" s="4">
        <v>1</v>
      </c>
      <c r="Y566" s="4">
        <v>2581.56</v>
      </c>
      <c r="Z566" s="4"/>
      <c r="AA566" s="4"/>
      <c r="AB566" s="4"/>
    </row>
    <row r="568" spans="1:206" x14ac:dyDescent="0.2">
      <c r="A568" s="2">
        <v>51</v>
      </c>
      <c r="B568" s="2">
        <f>B372</f>
        <v>1</v>
      </c>
      <c r="C568" s="2">
        <f>A372</f>
        <v>4</v>
      </c>
      <c r="D568" s="2">
        <f>ROW(A372)</f>
        <v>372</v>
      </c>
      <c r="E568" s="2"/>
      <c r="F568" s="2" t="str">
        <f>IF(F372&lt;&gt;"",F372,"")</f>
        <v/>
      </c>
      <c r="G568" s="2" t="str">
        <f>IF(G372&lt;&gt;"",G372,"")</f>
        <v>Генеральная уборка</v>
      </c>
      <c r="H568" s="2">
        <v>0</v>
      </c>
      <c r="I568" s="2"/>
      <c r="J568" s="2"/>
      <c r="K568" s="2"/>
      <c r="L568" s="2"/>
      <c r="M568" s="2"/>
      <c r="N568" s="2"/>
      <c r="O568" s="2">
        <f t="shared" ref="O568:T568" si="201">ROUND(O384+O423+O462+O501+O538+AB568,2)</f>
        <v>25998.03</v>
      </c>
      <c r="P568" s="2">
        <f t="shared" si="201"/>
        <v>927.29</v>
      </c>
      <c r="Q568" s="2">
        <f t="shared" si="201"/>
        <v>0</v>
      </c>
      <c r="R568" s="2">
        <f t="shared" si="201"/>
        <v>0</v>
      </c>
      <c r="S568" s="2">
        <f t="shared" si="201"/>
        <v>25070.74</v>
      </c>
      <c r="T568" s="2">
        <f t="shared" si="201"/>
        <v>0</v>
      </c>
      <c r="U568" s="2">
        <f>U384+U423+U462+U501+U538+AH568</f>
        <v>88.178160999999989</v>
      </c>
      <c r="V568" s="2">
        <f>V384+V423+V462+V501+V538+AI568</f>
        <v>0</v>
      </c>
      <c r="W568" s="2">
        <f>ROUND(W384+W423+W462+W501+W538+AJ568,2)</f>
        <v>0</v>
      </c>
      <c r="X568" s="2">
        <f>ROUND(X384+X423+X462+X501+X538+AK568,2)</f>
        <v>17549.53</v>
      </c>
      <c r="Y568" s="2">
        <f>ROUND(Y384+Y423+Y462+Y501+Y538+AL568,2)</f>
        <v>2507.08</v>
      </c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>
        <f t="shared" ref="AO568:BD568" si="202">ROUND(AO384+AO423+AO462+AO501+AO538+BX568,2)</f>
        <v>0</v>
      </c>
      <c r="AP568" s="2">
        <f t="shared" si="202"/>
        <v>0</v>
      </c>
      <c r="AQ568" s="2">
        <f t="shared" si="202"/>
        <v>0</v>
      </c>
      <c r="AR568" s="2">
        <f t="shared" si="202"/>
        <v>46054.64</v>
      </c>
      <c r="AS568" s="2">
        <f t="shared" si="202"/>
        <v>0</v>
      </c>
      <c r="AT568" s="2">
        <f t="shared" si="202"/>
        <v>0</v>
      </c>
      <c r="AU568" s="2">
        <f t="shared" si="202"/>
        <v>46054.64</v>
      </c>
      <c r="AV568" s="2">
        <f t="shared" si="202"/>
        <v>927.29</v>
      </c>
      <c r="AW568" s="2">
        <f t="shared" si="202"/>
        <v>927.29</v>
      </c>
      <c r="AX568" s="2">
        <f t="shared" si="202"/>
        <v>0</v>
      </c>
      <c r="AY568" s="2">
        <f t="shared" si="202"/>
        <v>927.29</v>
      </c>
      <c r="AZ568" s="2">
        <f t="shared" si="202"/>
        <v>0</v>
      </c>
      <c r="BA568" s="2">
        <f t="shared" si="202"/>
        <v>0</v>
      </c>
      <c r="BB568" s="2">
        <f t="shared" si="202"/>
        <v>0</v>
      </c>
      <c r="BC568" s="2">
        <f t="shared" si="202"/>
        <v>0</v>
      </c>
      <c r="BD568" s="2">
        <f t="shared" si="202"/>
        <v>0</v>
      </c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3"/>
      <c r="DH568" s="3"/>
      <c r="DI568" s="3"/>
      <c r="DJ568" s="3"/>
      <c r="DK568" s="3"/>
      <c r="DL568" s="3"/>
      <c r="DM568" s="3"/>
      <c r="DN568" s="3"/>
      <c r="DO568" s="3"/>
      <c r="DP568" s="3"/>
      <c r="DQ568" s="3"/>
      <c r="DR568" s="3"/>
      <c r="DS568" s="3"/>
      <c r="DT568" s="3"/>
      <c r="DU568" s="3"/>
      <c r="DV568" s="3"/>
      <c r="DW568" s="3"/>
      <c r="DX568" s="3"/>
      <c r="DY568" s="3"/>
      <c r="DZ568" s="3"/>
      <c r="EA568" s="3"/>
      <c r="EB568" s="3"/>
      <c r="EC568" s="3"/>
      <c r="ED568" s="3"/>
      <c r="EE568" s="3"/>
      <c r="EF568" s="3"/>
      <c r="EG568" s="3"/>
      <c r="EH568" s="3"/>
      <c r="EI568" s="3"/>
      <c r="EJ568" s="3"/>
      <c r="EK568" s="3"/>
      <c r="EL568" s="3"/>
      <c r="EM568" s="3"/>
      <c r="EN568" s="3"/>
      <c r="EO568" s="3"/>
      <c r="EP568" s="3"/>
      <c r="EQ568" s="3"/>
      <c r="ER568" s="3"/>
      <c r="ES568" s="3"/>
      <c r="ET568" s="3"/>
      <c r="EU568" s="3"/>
      <c r="EV568" s="3"/>
      <c r="EW568" s="3"/>
      <c r="EX568" s="3"/>
      <c r="EY568" s="3"/>
      <c r="EZ568" s="3"/>
      <c r="FA568" s="3"/>
      <c r="FB568" s="3"/>
      <c r="FC568" s="3"/>
      <c r="FD568" s="3"/>
      <c r="FE568" s="3"/>
      <c r="FF568" s="3"/>
      <c r="FG568" s="3"/>
      <c r="FH568" s="3"/>
      <c r="FI568" s="3"/>
      <c r="FJ568" s="3"/>
      <c r="FK568" s="3"/>
      <c r="FL568" s="3"/>
      <c r="FM568" s="3"/>
      <c r="FN568" s="3"/>
      <c r="FO568" s="3"/>
      <c r="FP568" s="3"/>
      <c r="FQ568" s="3"/>
      <c r="FR568" s="3"/>
      <c r="FS568" s="3"/>
      <c r="FT568" s="3"/>
      <c r="FU568" s="3"/>
      <c r="FV568" s="3"/>
      <c r="FW568" s="3"/>
      <c r="FX568" s="3"/>
      <c r="FY568" s="3"/>
      <c r="FZ568" s="3"/>
      <c r="GA568" s="3"/>
      <c r="GB568" s="3"/>
      <c r="GC568" s="3"/>
      <c r="GD568" s="3"/>
      <c r="GE568" s="3"/>
      <c r="GF568" s="3"/>
      <c r="GG568" s="3"/>
      <c r="GH568" s="3"/>
      <c r="GI568" s="3"/>
      <c r="GJ568" s="3"/>
      <c r="GK568" s="3"/>
      <c r="GL568" s="3"/>
      <c r="GM568" s="3"/>
      <c r="GN568" s="3"/>
      <c r="GO568" s="3"/>
      <c r="GP568" s="3"/>
      <c r="GQ568" s="3"/>
      <c r="GR568" s="3"/>
      <c r="GS568" s="3"/>
      <c r="GT568" s="3"/>
      <c r="GU568" s="3"/>
      <c r="GV568" s="3"/>
      <c r="GW568" s="3"/>
      <c r="GX568" s="3">
        <v>0</v>
      </c>
    </row>
    <row r="570" spans="1:206" x14ac:dyDescent="0.2">
      <c r="A570" s="4">
        <v>50</v>
      </c>
      <c r="B570" s="4">
        <v>0</v>
      </c>
      <c r="C570" s="4">
        <v>0</v>
      </c>
      <c r="D570" s="4">
        <v>1</v>
      </c>
      <c r="E570" s="4">
        <v>201</v>
      </c>
      <c r="F570" s="4">
        <f>ROUND(Source!O568,O570)</f>
        <v>25998.03</v>
      </c>
      <c r="G570" s="4" t="s">
        <v>28</v>
      </c>
      <c r="H570" s="4" t="s">
        <v>29</v>
      </c>
      <c r="I570" s="4"/>
      <c r="J570" s="4"/>
      <c r="K570" s="4">
        <v>201</v>
      </c>
      <c r="L570" s="4">
        <v>1</v>
      </c>
      <c r="M570" s="4">
        <v>3</v>
      </c>
      <c r="N570" s="4" t="s">
        <v>3</v>
      </c>
      <c r="O570" s="4">
        <v>2</v>
      </c>
      <c r="P570" s="4"/>
      <c r="Q570" s="4"/>
      <c r="R570" s="4"/>
      <c r="S570" s="4"/>
      <c r="T570" s="4"/>
      <c r="U570" s="4"/>
      <c r="V570" s="4"/>
      <c r="W570" s="4">
        <v>25998.03</v>
      </c>
      <c r="X570" s="4">
        <v>1</v>
      </c>
      <c r="Y570" s="4">
        <v>25998.03</v>
      </c>
      <c r="Z570" s="4"/>
      <c r="AA570" s="4"/>
      <c r="AB570" s="4"/>
    </row>
    <row r="571" spans="1:206" x14ac:dyDescent="0.2">
      <c r="A571" s="4">
        <v>50</v>
      </c>
      <c r="B571" s="4">
        <v>0</v>
      </c>
      <c r="C571" s="4">
        <v>0</v>
      </c>
      <c r="D571" s="4">
        <v>1</v>
      </c>
      <c r="E571" s="4">
        <v>202</v>
      </c>
      <c r="F571" s="4">
        <f>ROUND(Source!P568,O571)</f>
        <v>927.29</v>
      </c>
      <c r="G571" s="4" t="s">
        <v>30</v>
      </c>
      <c r="H571" s="4" t="s">
        <v>31</v>
      </c>
      <c r="I571" s="4"/>
      <c r="J571" s="4"/>
      <c r="K571" s="4">
        <v>202</v>
      </c>
      <c r="L571" s="4">
        <v>2</v>
      </c>
      <c r="M571" s="4">
        <v>3</v>
      </c>
      <c r="N571" s="4" t="s">
        <v>3</v>
      </c>
      <c r="O571" s="4">
        <v>2</v>
      </c>
      <c r="P571" s="4"/>
      <c r="Q571" s="4"/>
      <c r="R571" s="4"/>
      <c r="S571" s="4"/>
      <c r="T571" s="4"/>
      <c r="U571" s="4"/>
      <c r="V571" s="4"/>
      <c r="W571" s="4">
        <v>927.29</v>
      </c>
      <c r="X571" s="4">
        <v>1</v>
      </c>
      <c r="Y571" s="4">
        <v>927.29</v>
      </c>
      <c r="Z571" s="4"/>
      <c r="AA571" s="4"/>
      <c r="AB571" s="4"/>
    </row>
    <row r="572" spans="1:206" x14ac:dyDescent="0.2">
      <c r="A572" s="4">
        <v>50</v>
      </c>
      <c r="B572" s="4">
        <v>0</v>
      </c>
      <c r="C572" s="4">
        <v>0</v>
      </c>
      <c r="D572" s="4">
        <v>1</v>
      </c>
      <c r="E572" s="4">
        <v>222</v>
      </c>
      <c r="F572" s="4">
        <f>ROUND(Source!AO568,O572)</f>
        <v>0</v>
      </c>
      <c r="G572" s="4" t="s">
        <v>32</v>
      </c>
      <c r="H572" s="4" t="s">
        <v>33</v>
      </c>
      <c r="I572" s="4"/>
      <c r="J572" s="4"/>
      <c r="K572" s="4">
        <v>222</v>
      </c>
      <c r="L572" s="4">
        <v>3</v>
      </c>
      <c r="M572" s="4">
        <v>3</v>
      </c>
      <c r="N572" s="4" t="s">
        <v>3</v>
      </c>
      <c r="O572" s="4">
        <v>2</v>
      </c>
      <c r="P572" s="4"/>
      <c r="Q572" s="4"/>
      <c r="R572" s="4"/>
      <c r="S572" s="4"/>
      <c r="T572" s="4"/>
      <c r="U572" s="4"/>
      <c r="V572" s="4"/>
      <c r="W572" s="4">
        <v>0</v>
      </c>
      <c r="X572" s="4">
        <v>1</v>
      </c>
      <c r="Y572" s="4">
        <v>0</v>
      </c>
      <c r="Z572" s="4"/>
      <c r="AA572" s="4"/>
      <c r="AB572" s="4"/>
    </row>
    <row r="573" spans="1:206" x14ac:dyDescent="0.2">
      <c r="A573" s="4">
        <v>50</v>
      </c>
      <c r="B573" s="4">
        <v>0</v>
      </c>
      <c r="C573" s="4">
        <v>0</v>
      </c>
      <c r="D573" s="4">
        <v>1</v>
      </c>
      <c r="E573" s="4">
        <v>225</v>
      </c>
      <c r="F573" s="4">
        <f>ROUND(Source!AV568,O573)</f>
        <v>927.29</v>
      </c>
      <c r="G573" s="4" t="s">
        <v>34</v>
      </c>
      <c r="H573" s="4" t="s">
        <v>35</v>
      </c>
      <c r="I573" s="4"/>
      <c r="J573" s="4"/>
      <c r="K573" s="4">
        <v>225</v>
      </c>
      <c r="L573" s="4">
        <v>4</v>
      </c>
      <c r="M573" s="4">
        <v>3</v>
      </c>
      <c r="N573" s="4" t="s">
        <v>3</v>
      </c>
      <c r="O573" s="4">
        <v>2</v>
      </c>
      <c r="P573" s="4"/>
      <c r="Q573" s="4"/>
      <c r="R573" s="4"/>
      <c r="S573" s="4"/>
      <c r="T573" s="4"/>
      <c r="U573" s="4"/>
      <c r="V573" s="4"/>
      <c r="W573" s="4">
        <v>927.29</v>
      </c>
      <c r="X573" s="4">
        <v>1</v>
      </c>
      <c r="Y573" s="4">
        <v>927.29</v>
      </c>
      <c r="Z573" s="4"/>
      <c r="AA573" s="4"/>
      <c r="AB573" s="4"/>
    </row>
    <row r="574" spans="1:206" x14ac:dyDescent="0.2">
      <c r="A574" s="4">
        <v>50</v>
      </c>
      <c r="B574" s="4">
        <v>0</v>
      </c>
      <c r="C574" s="4">
        <v>0</v>
      </c>
      <c r="D574" s="4">
        <v>1</v>
      </c>
      <c r="E574" s="4">
        <v>226</v>
      </c>
      <c r="F574" s="4">
        <f>ROUND(Source!AW568,O574)</f>
        <v>927.29</v>
      </c>
      <c r="G574" s="4" t="s">
        <v>36</v>
      </c>
      <c r="H574" s="4" t="s">
        <v>37</v>
      </c>
      <c r="I574" s="4"/>
      <c r="J574" s="4"/>
      <c r="K574" s="4">
        <v>226</v>
      </c>
      <c r="L574" s="4">
        <v>5</v>
      </c>
      <c r="M574" s="4">
        <v>3</v>
      </c>
      <c r="N574" s="4" t="s">
        <v>3</v>
      </c>
      <c r="O574" s="4">
        <v>2</v>
      </c>
      <c r="P574" s="4"/>
      <c r="Q574" s="4"/>
      <c r="R574" s="4"/>
      <c r="S574" s="4"/>
      <c r="T574" s="4"/>
      <c r="U574" s="4"/>
      <c r="V574" s="4"/>
      <c r="W574" s="4">
        <v>927.29</v>
      </c>
      <c r="X574" s="4">
        <v>1</v>
      </c>
      <c r="Y574" s="4">
        <v>927.29</v>
      </c>
      <c r="Z574" s="4"/>
      <c r="AA574" s="4"/>
      <c r="AB574" s="4"/>
    </row>
    <row r="575" spans="1:206" x14ac:dyDescent="0.2">
      <c r="A575" s="4">
        <v>50</v>
      </c>
      <c r="B575" s="4">
        <v>0</v>
      </c>
      <c r="C575" s="4">
        <v>0</v>
      </c>
      <c r="D575" s="4">
        <v>1</v>
      </c>
      <c r="E575" s="4">
        <v>227</v>
      </c>
      <c r="F575" s="4">
        <f>ROUND(Source!AX568,O575)</f>
        <v>0</v>
      </c>
      <c r="G575" s="4" t="s">
        <v>38</v>
      </c>
      <c r="H575" s="4" t="s">
        <v>39</v>
      </c>
      <c r="I575" s="4"/>
      <c r="J575" s="4"/>
      <c r="K575" s="4">
        <v>227</v>
      </c>
      <c r="L575" s="4">
        <v>6</v>
      </c>
      <c r="M575" s="4">
        <v>3</v>
      </c>
      <c r="N575" s="4" t="s">
        <v>3</v>
      </c>
      <c r="O575" s="4">
        <v>2</v>
      </c>
      <c r="P575" s="4"/>
      <c r="Q575" s="4"/>
      <c r="R575" s="4"/>
      <c r="S575" s="4"/>
      <c r="T575" s="4"/>
      <c r="U575" s="4"/>
      <c r="V575" s="4"/>
      <c r="W575" s="4">
        <v>0</v>
      </c>
      <c r="X575" s="4">
        <v>1</v>
      </c>
      <c r="Y575" s="4">
        <v>0</v>
      </c>
      <c r="Z575" s="4"/>
      <c r="AA575" s="4"/>
      <c r="AB575" s="4"/>
    </row>
    <row r="576" spans="1:206" x14ac:dyDescent="0.2">
      <c r="A576" s="4">
        <v>50</v>
      </c>
      <c r="B576" s="4">
        <v>0</v>
      </c>
      <c r="C576" s="4">
        <v>0</v>
      </c>
      <c r="D576" s="4">
        <v>1</v>
      </c>
      <c r="E576" s="4">
        <v>228</v>
      </c>
      <c r="F576" s="4">
        <f>ROUND(Source!AY568,O576)</f>
        <v>927.29</v>
      </c>
      <c r="G576" s="4" t="s">
        <v>40</v>
      </c>
      <c r="H576" s="4" t="s">
        <v>41</v>
      </c>
      <c r="I576" s="4"/>
      <c r="J576" s="4"/>
      <c r="K576" s="4">
        <v>228</v>
      </c>
      <c r="L576" s="4">
        <v>7</v>
      </c>
      <c r="M576" s="4">
        <v>3</v>
      </c>
      <c r="N576" s="4" t="s">
        <v>3</v>
      </c>
      <c r="O576" s="4">
        <v>2</v>
      </c>
      <c r="P576" s="4"/>
      <c r="Q576" s="4"/>
      <c r="R576" s="4"/>
      <c r="S576" s="4"/>
      <c r="T576" s="4"/>
      <c r="U576" s="4"/>
      <c r="V576" s="4"/>
      <c r="W576" s="4">
        <v>927.29</v>
      </c>
      <c r="X576" s="4">
        <v>1</v>
      </c>
      <c r="Y576" s="4">
        <v>927.29</v>
      </c>
      <c r="Z576" s="4"/>
      <c r="AA576" s="4"/>
      <c r="AB576" s="4"/>
    </row>
    <row r="577" spans="1:28" x14ac:dyDescent="0.2">
      <c r="A577" s="4">
        <v>50</v>
      </c>
      <c r="B577" s="4">
        <v>0</v>
      </c>
      <c r="C577" s="4">
        <v>0</v>
      </c>
      <c r="D577" s="4">
        <v>1</v>
      </c>
      <c r="E577" s="4">
        <v>216</v>
      </c>
      <c r="F577" s="4">
        <f>ROUND(Source!AP568,O577)</f>
        <v>0</v>
      </c>
      <c r="G577" s="4" t="s">
        <v>42</v>
      </c>
      <c r="H577" s="4" t="s">
        <v>43</v>
      </c>
      <c r="I577" s="4"/>
      <c r="J577" s="4"/>
      <c r="K577" s="4">
        <v>216</v>
      </c>
      <c r="L577" s="4">
        <v>8</v>
      </c>
      <c r="M577" s="4">
        <v>3</v>
      </c>
      <c r="N577" s="4" t="s">
        <v>3</v>
      </c>
      <c r="O577" s="4">
        <v>2</v>
      </c>
      <c r="P577" s="4"/>
      <c r="Q577" s="4"/>
      <c r="R577" s="4"/>
      <c r="S577" s="4"/>
      <c r="T577" s="4"/>
      <c r="U577" s="4"/>
      <c r="V577" s="4"/>
      <c r="W577" s="4">
        <v>0</v>
      </c>
      <c r="X577" s="4">
        <v>1</v>
      </c>
      <c r="Y577" s="4">
        <v>0</v>
      </c>
      <c r="Z577" s="4"/>
      <c r="AA577" s="4"/>
      <c r="AB577" s="4"/>
    </row>
    <row r="578" spans="1:28" x14ac:dyDescent="0.2">
      <c r="A578" s="4">
        <v>50</v>
      </c>
      <c r="B578" s="4">
        <v>0</v>
      </c>
      <c r="C578" s="4">
        <v>0</v>
      </c>
      <c r="D578" s="4">
        <v>1</v>
      </c>
      <c r="E578" s="4">
        <v>223</v>
      </c>
      <c r="F578" s="4">
        <f>ROUND(Source!AQ568,O578)</f>
        <v>0</v>
      </c>
      <c r="G578" s="4" t="s">
        <v>44</v>
      </c>
      <c r="H578" s="4" t="s">
        <v>45</v>
      </c>
      <c r="I578" s="4"/>
      <c r="J578" s="4"/>
      <c r="K578" s="4">
        <v>223</v>
      </c>
      <c r="L578" s="4">
        <v>9</v>
      </c>
      <c r="M578" s="4">
        <v>3</v>
      </c>
      <c r="N578" s="4" t="s">
        <v>3</v>
      </c>
      <c r="O578" s="4">
        <v>2</v>
      </c>
      <c r="P578" s="4"/>
      <c r="Q578" s="4"/>
      <c r="R578" s="4"/>
      <c r="S578" s="4"/>
      <c r="T578" s="4"/>
      <c r="U578" s="4"/>
      <c r="V578" s="4"/>
      <c r="W578" s="4">
        <v>0</v>
      </c>
      <c r="X578" s="4">
        <v>1</v>
      </c>
      <c r="Y578" s="4">
        <v>0</v>
      </c>
      <c r="Z578" s="4"/>
      <c r="AA578" s="4"/>
      <c r="AB578" s="4"/>
    </row>
    <row r="579" spans="1:28" x14ac:dyDescent="0.2">
      <c r="A579" s="4">
        <v>50</v>
      </c>
      <c r="B579" s="4">
        <v>0</v>
      </c>
      <c r="C579" s="4">
        <v>0</v>
      </c>
      <c r="D579" s="4">
        <v>1</v>
      </c>
      <c r="E579" s="4">
        <v>229</v>
      </c>
      <c r="F579" s="4">
        <f>ROUND(Source!AZ568,O579)</f>
        <v>0</v>
      </c>
      <c r="G579" s="4" t="s">
        <v>46</v>
      </c>
      <c r="H579" s="4" t="s">
        <v>47</v>
      </c>
      <c r="I579" s="4"/>
      <c r="J579" s="4"/>
      <c r="K579" s="4">
        <v>229</v>
      </c>
      <c r="L579" s="4">
        <v>10</v>
      </c>
      <c r="M579" s="4">
        <v>3</v>
      </c>
      <c r="N579" s="4" t="s">
        <v>3</v>
      </c>
      <c r="O579" s="4">
        <v>2</v>
      </c>
      <c r="P579" s="4"/>
      <c r="Q579" s="4"/>
      <c r="R579" s="4"/>
      <c r="S579" s="4"/>
      <c r="T579" s="4"/>
      <c r="U579" s="4"/>
      <c r="V579" s="4"/>
      <c r="W579" s="4">
        <v>0</v>
      </c>
      <c r="X579" s="4">
        <v>1</v>
      </c>
      <c r="Y579" s="4">
        <v>0</v>
      </c>
      <c r="Z579" s="4"/>
      <c r="AA579" s="4"/>
      <c r="AB579" s="4"/>
    </row>
    <row r="580" spans="1:28" x14ac:dyDescent="0.2">
      <c r="A580" s="4">
        <v>50</v>
      </c>
      <c r="B580" s="4">
        <v>0</v>
      </c>
      <c r="C580" s="4">
        <v>0</v>
      </c>
      <c r="D580" s="4">
        <v>1</v>
      </c>
      <c r="E580" s="4">
        <v>203</v>
      </c>
      <c r="F580" s="4">
        <f>ROUND(Source!Q568,O580)</f>
        <v>0</v>
      </c>
      <c r="G580" s="4" t="s">
        <v>48</v>
      </c>
      <c r="H580" s="4" t="s">
        <v>49</v>
      </c>
      <c r="I580" s="4"/>
      <c r="J580" s="4"/>
      <c r="K580" s="4">
        <v>203</v>
      </c>
      <c r="L580" s="4">
        <v>11</v>
      </c>
      <c r="M580" s="4">
        <v>3</v>
      </c>
      <c r="N580" s="4" t="s">
        <v>3</v>
      </c>
      <c r="O580" s="4">
        <v>2</v>
      </c>
      <c r="P580" s="4"/>
      <c r="Q580" s="4"/>
      <c r="R580" s="4"/>
      <c r="S580" s="4"/>
      <c r="T580" s="4"/>
      <c r="U580" s="4"/>
      <c r="V580" s="4"/>
      <c r="W580" s="4">
        <v>0</v>
      </c>
      <c r="X580" s="4">
        <v>1</v>
      </c>
      <c r="Y580" s="4">
        <v>0</v>
      </c>
      <c r="Z580" s="4"/>
      <c r="AA580" s="4"/>
      <c r="AB580" s="4"/>
    </row>
    <row r="581" spans="1:28" x14ac:dyDescent="0.2">
      <c r="A581" s="4">
        <v>50</v>
      </c>
      <c r="B581" s="4">
        <v>0</v>
      </c>
      <c r="C581" s="4">
        <v>0</v>
      </c>
      <c r="D581" s="4">
        <v>1</v>
      </c>
      <c r="E581" s="4">
        <v>231</v>
      </c>
      <c r="F581" s="4">
        <f>ROUND(Source!BB568,O581)</f>
        <v>0</v>
      </c>
      <c r="G581" s="4" t="s">
        <v>50</v>
      </c>
      <c r="H581" s="4" t="s">
        <v>51</v>
      </c>
      <c r="I581" s="4"/>
      <c r="J581" s="4"/>
      <c r="K581" s="4">
        <v>231</v>
      </c>
      <c r="L581" s="4">
        <v>12</v>
      </c>
      <c r="M581" s="4">
        <v>3</v>
      </c>
      <c r="N581" s="4" t="s">
        <v>3</v>
      </c>
      <c r="O581" s="4">
        <v>2</v>
      </c>
      <c r="P581" s="4"/>
      <c r="Q581" s="4"/>
      <c r="R581" s="4"/>
      <c r="S581" s="4"/>
      <c r="T581" s="4"/>
      <c r="U581" s="4"/>
      <c r="V581" s="4"/>
      <c r="W581" s="4">
        <v>0</v>
      </c>
      <c r="X581" s="4">
        <v>1</v>
      </c>
      <c r="Y581" s="4">
        <v>0</v>
      </c>
      <c r="Z581" s="4"/>
      <c r="AA581" s="4"/>
      <c r="AB581" s="4"/>
    </row>
    <row r="582" spans="1:28" x14ac:dyDescent="0.2">
      <c r="A582" s="4">
        <v>50</v>
      </c>
      <c r="B582" s="4">
        <v>0</v>
      </c>
      <c r="C582" s="4">
        <v>0</v>
      </c>
      <c r="D582" s="4">
        <v>1</v>
      </c>
      <c r="E582" s="4">
        <v>204</v>
      </c>
      <c r="F582" s="4">
        <f>ROUND(Source!R568,O582)</f>
        <v>0</v>
      </c>
      <c r="G582" s="4" t="s">
        <v>52</v>
      </c>
      <c r="H582" s="4" t="s">
        <v>53</v>
      </c>
      <c r="I582" s="4"/>
      <c r="J582" s="4"/>
      <c r="K582" s="4">
        <v>204</v>
      </c>
      <c r="L582" s="4">
        <v>13</v>
      </c>
      <c r="M582" s="4">
        <v>3</v>
      </c>
      <c r="N582" s="4" t="s">
        <v>3</v>
      </c>
      <c r="O582" s="4">
        <v>2</v>
      </c>
      <c r="P582" s="4"/>
      <c r="Q582" s="4"/>
      <c r="R582" s="4"/>
      <c r="S582" s="4"/>
      <c r="T582" s="4"/>
      <c r="U582" s="4"/>
      <c r="V582" s="4"/>
      <c r="W582" s="4">
        <v>0</v>
      </c>
      <c r="X582" s="4">
        <v>1</v>
      </c>
      <c r="Y582" s="4">
        <v>0</v>
      </c>
      <c r="Z582" s="4"/>
      <c r="AA582" s="4"/>
      <c r="AB582" s="4"/>
    </row>
    <row r="583" spans="1:28" x14ac:dyDescent="0.2">
      <c r="A583" s="4">
        <v>50</v>
      </c>
      <c r="B583" s="4">
        <v>0</v>
      </c>
      <c r="C583" s="4">
        <v>0</v>
      </c>
      <c r="D583" s="4">
        <v>1</v>
      </c>
      <c r="E583" s="4">
        <v>205</v>
      </c>
      <c r="F583" s="4">
        <f>ROUND(Source!S568,O583)</f>
        <v>25070.74</v>
      </c>
      <c r="G583" s="4" t="s">
        <v>54</v>
      </c>
      <c r="H583" s="4" t="s">
        <v>55</v>
      </c>
      <c r="I583" s="4"/>
      <c r="J583" s="4"/>
      <c r="K583" s="4">
        <v>205</v>
      </c>
      <c r="L583" s="4">
        <v>14</v>
      </c>
      <c r="M583" s="4">
        <v>3</v>
      </c>
      <c r="N583" s="4" t="s">
        <v>3</v>
      </c>
      <c r="O583" s="4">
        <v>2</v>
      </c>
      <c r="P583" s="4"/>
      <c r="Q583" s="4"/>
      <c r="R583" s="4"/>
      <c r="S583" s="4"/>
      <c r="T583" s="4"/>
      <c r="U583" s="4"/>
      <c r="V583" s="4"/>
      <c r="W583" s="4">
        <v>25070.74</v>
      </c>
      <c r="X583" s="4">
        <v>1</v>
      </c>
      <c r="Y583" s="4">
        <v>25070.74</v>
      </c>
      <c r="Z583" s="4"/>
      <c r="AA583" s="4"/>
      <c r="AB583" s="4"/>
    </row>
    <row r="584" spans="1:28" x14ac:dyDescent="0.2">
      <c r="A584" s="4">
        <v>50</v>
      </c>
      <c r="B584" s="4">
        <v>0</v>
      </c>
      <c r="C584" s="4">
        <v>0</v>
      </c>
      <c r="D584" s="4">
        <v>1</v>
      </c>
      <c r="E584" s="4">
        <v>232</v>
      </c>
      <c r="F584" s="4">
        <f>ROUND(Source!BC568,O584)</f>
        <v>0</v>
      </c>
      <c r="G584" s="4" t="s">
        <v>56</v>
      </c>
      <c r="H584" s="4" t="s">
        <v>57</v>
      </c>
      <c r="I584" s="4"/>
      <c r="J584" s="4"/>
      <c r="K584" s="4">
        <v>232</v>
      </c>
      <c r="L584" s="4">
        <v>15</v>
      </c>
      <c r="M584" s="4">
        <v>3</v>
      </c>
      <c r="N584" s="4" t="s">
        <v>3</v>
      </c>
      <c r="O584" s="4">
        <v>2</v>
      </c>
      <c r="P584" s="4"/>
      <c r="Q584" s="4"/>
      <c r="R584" s="4"/>
      <c r="S584" s="4"/>
      <c r="T584" s="4"/>
      <c r="U584" s="4"/>
      <c r="V584" s="4"/>
      <c r="W584" s="4">
        <v>0</v>
      </c>
      <c r="X584" s="4">
        <v>1</v>
      </c>
      <c r="Y584" s="4">
        <v>0</v>
      </c>
      <c r="Z584" s="4"/>
      <c r="AA584" s="4"/>
      <c r="AB584" s="4"/>
    </row>
    <row r="585" spans="1:28" x14ac:dyDescent="0.2">
      <c r="A585" s="4">
        <v>50</v>
      </c>
      <c r="B585" s="4">
        <v>0</v>
      </c>
      <c r="C585" s="4">
        <v>0</v>
      </c>
      <c r="D585" s="4">
        <v>1</v>
      </c>
      <c r="E585" s="4">
        <v>214</v>
      </c>
      <c r="F585" s="4">
        <f>ROUND(Source!AS568,O585)</f>
        <v>0</v>
      </c>
      <c r="G585" s="4" t="s">
        <v>58</v>
      </c>
      <c r="H585" s="4" t="s">
        <v>59</v>
      </c>
      <c r="I585" s="4"/>
      <c r="J585" s="4"/>
      <c r="K585" s="4">
        <v>214</v>
      </c>
      <c r="L585" s="4">
        <v>16</v>
      </c>
      <c r="M585" s="4">
        <v>3</v>
      </c>
      <c r="N585" s="4" t="s">
        <v>3</v>
      </c>
      <c r="O585" s="4">
        <v>2</v>
      </c>
      <c r="P585" s="4"/>
      <c r="Q585" s="4"/>
      <c r="R585" s="4"/>
      <c r="S585" s="4"/>
      <c r="T585" s="4"/>
      <c r="U585" s="4"/>
      <c r="V585" s="4"/>
      <c r="W585" s="4">
        <v>0</v>
      </c>
      <c r="X585" s="4">
        <v>1</v>
      </c>
      <c r="Y585" s="4">
        <v>0</v>
      </c>
      <c r="Z585" s="4"/>
      <c r="AA585" s="4"/>
      <c r="AB585" s="4"/>
    </row>
    <row r="586" spans="1:28" x14ac:dyDescent="0.2">
      <c r="A586" s="4">
        <v>50</v>
      </c>
      <c r="B586" s="4">
        <v>0</v>
      </c>
      <c r="C586" s="4">
        <v>0</v>
      </c>
      <c r="D586" s="4">
        <v>1</v>
      </c>
      <c r="E586" s="4">
        <v>215</v>
      </c>
      <c r="F586" s="4">
        <f>ROUND(Source!AT568,O586)</f>
        <v>0</v>
      </c>
      <c r="G586" s="4" t="s">
        <v>60</v>
      </c>
      <c r="H586" s="4" t="s">
        <v>61</v>
      </c>
      <c r="I586" s="4"/>
      <c r="J586" s="4"/>
      <c r="K586" s="4">
        <v>215</v>
      </c>
      <c r="L586" s="4">
        <v>17</v>
      </c>
      <c r="M586" s="4">
        <v>3</v>
      </c>
      <c r="N586" s="4" t="s">
        <v>3</v>
      </c>
      <c r="O586" s="4">
        <v>2</v>
      </c>
      <c r="P586" s="4"/>
      <c r="Q586" s="4"/>
      <c r="R586" s="4"/>
      <c r="S586" s="4"/>
      <c r="T586" s="4"/>
      <c r="U586" s="4"/>
      <c r="V586" s="4"/>
      <c r="W586" s="4">
        <v>0</v>
      </c>
      <c r="X586" s="4">
        <v>1</v>
      </c>
      <c r="Y586" s="4">
        <v>0</v>
      </c>
      <c r="Z586" s="4"/>
      <c r="AA586" s="4"/>
      <c r="AB586" s="4"/>
    </row>
    <row r="587" spans="1:28" x14ac:dyDescent="0.2">
      <c r="A587" s="4">
        <v>50</v>
      </c>
      <c r="B587" s="4">
        <v>0</v>
      </c>
      <c r="C587" s="4">
        <v>0</v>
      </c>
      <c r="D587" s="4">
        <v>1</v>
      </c>
      <c r="E587" s="4">
        <v>217</v>
      </c>
      <c r="F587" s="4">
        <f>ROUND(Source!AU568,O587)</f>
        <v>46054.64</v>
      </c>
      <c r="G587" s="4" t="s">
        <v>62</v>
      </c>
      <c r="H587" s="4" t="s">
        <v>63</v>
      </c>
      <c r="I587" s="4"/>
      <c r="J587" s="4"/>
      <c r="K587" s="4">
        <v>217</v>
      </c>
      <c r="L587" s="4">
        <v>18</v>
      </c>
      <c r="M587" s="4">
        <v>3</v>
      </c>
      <c r="N587" s="4" t="s">
        <v>3</v>
      </c>
      <c r="O587" s="4">
        <v>2</v>
      </c>
      <c r="P587" s="4"/>
      <c r="Q587" s="4"/>
      <c r="R587" s="4"/>
      <c r="S587" s="4"/>
      <c r="T587" s="4"/>
      <c r="U587" s="4"/>
      <c r="V587" s="4"/>
      <c r="W587" s="4">
        <v>46054.64</v>
      </c>
      <c r="X587" s="4">
        <v>1</v>
      </c>
      <c r="Y587" s="4">
        <v>46054.64</v>
      </c>
      <c r="Z587" s="4"/>
      <c r="AA587" s="4"/>
      <c r="AB587" s="4"/>
    </row>
    <row r="588" spans="1:28" x14ac:dyDescent="0.2">
      <c r="A588" s="4">
        <v>50</v>
      </c>
      <c r="B588" s="4">
        <v>0</v>
      </c>
      <c r="C588" s="4">
        <v>0</v>
      </c>
      <c r="D588" s="4">
        <v>1</v>
      </c>
      <c r="E588" s="4">
        <v>230</v>
      </c>
      <c r="F588" s="4">
        <f>ROUND(Source!BA568,O588)</f>
        <v>0</v>
      </c>
      <c r="G588" s="4" t="s">
        <v>64</v>
      </c>
      <c r="H588" s="4" t="s">
        <v>65</v>
      </c>
      <c r="I588" s="4"/>
      <c r="J588" s="4"/>
      <c r="K588" s="4">
        <v>230</v>
      </c>
      <c r="L588" s="4">
        <v>19</v>
      </c>
      <c r="M588" s="4">
        <v>3</v>
      </c>
      <c r="N588" s="4" t="s">
        <v>3</v>
      </c>
      <c r="O588" s="4">
        <v>2</v>
      </c>
      <c r="P588" s="4"/>
      <c r="Q588" s="4"/>
      <c r="R588" s="4"/>
      <c r="S588" s="4"/>
      <c r="T588" s="4"/>
      <c r="U588" s="4"/>
      <c r="V588" s="4"/>
      <c r="W588" s="4">
        <v>0</v>
      </c>
      <c r="X588" s="4">
        <v>1</v>
      </c>
      <c r="Y588" s="4">
        <v>0</v>
      </c>
      <c r="Z588" s="4"/>
      <c r="AA588" s="4"/>
      <c r="AB588" s="4"/>
    </row>
    <row r="589" spans="1:28" x14ac:dyDescent="0.2">
      <c r="A589" s="4">
        <v>50</v>
      </c>
      <c r="B589" s="4">
        <v>0</v>
      </c>
      <c r="C589" s="4">
        <v>0</v>
      </c>
      <c r="D589" s="4">
        <v>1</v>
      </c>
      <c r="E589" s="4">
        <v>206</v>
      </c>
      <c r="F589" s="4">
        <f>ROUND(Source!T568,O589)</f>
        <v>0</v>
      </c>
      <c r="G589" s="4" t="s">
        <v>66</v>
      </c>
      <c r="H589" s="4" t="s">
        <v>67</v>
      </c>
      <c r="I589" s="4"/>
      <c r="J589" s="4"/>
      <c r="K589" s="4">
        <v>206</v>
      </c>
      <c r="L589" s="4">
        <v>20</v>
      </c>
      <c r="M589" s="4">
        <v>3</v>
      </c>
      <c r="N589" s="4" t="s">
        <v>3</v>
      </c>
      <c r="O589" s="4">
        <v>2</v>
      </c>
      <c r="P589" s="4"/>
      <c r="Q589" s="4"/>
      <c r="R589" s="4"/>
      <c r="S589" s="4"/>
      <c r="T589" s="4"/>
      <c r="U589" s="4"/>
      <c r="V589" s="4"/>
      <c r="W589" s="4">
        <v>0</v>
      </c>
      <c r="X589" s="4">
        <v>1</v>
      </c>
      <c r="Y589" s="4">
        <v>0</v>
      </c>
      <c r="Z589" s="4"/>
      <c r="AA589" s="4"/>
      <c r="AB589" s="4"/>
    </row>
    <row r="590" spans="1:28" x14ac:dyDescent="0.2">
      <c r="A590" s="4">
        <v>50</v>
      </c>
      <c r="B590" s="4">
        <v>0</v>
      </c>
      <c r="C590" s="4">
        <v>0</v>
      </c>
      <c r="D590" s="4">
        <v>1</v>
      </c>
      <c r="E590" s="4">
        <v>207</v>
      </c>
      <c r="F590" s="4">
        <f>Source!U568</f>
        <v>88.178160999999989</v>
      </c>
      <c r="G590" s="4" t="s">
        <v>68</v>
      </c>
      <c r="H590" s="4" t="s">
        <v>69</v>
      </c>
      <c r="I590" s="4"/>
      <c r="J590" s="4"/>
      <c r="K590" s="4">
        <v>207</v>
      </c>
      <c r="L590" s="4">
        <v>21</v>
      </c>
      <c r="M590" s="4">
        <v>3</v>
      </c>
      <c r="N590" s="4" t="s">
        <v>3</v>
      </c>
      <c r="O590" s="4">
        <v>-1</v>
      </c>
      <c r="P590" s="4"/>
      <c r="Q590" s="4"/>
      <c r="R590" s="4"/>
      <c r="S590" s="4"/>
      <c r="T590" s="4"/>
      <c r="U590" s="4"/>
      <c r="V590" s="4"/>
      <c r="W590" s="4">
        <v>88.178160999999989</v>
      </c>
      <c r="X590" s="4">
        <v>1</v>
      </c>
      <c r="Y590" s="4">
        <v>88.178160999999989</v>
      </c>
      <c r="Z590" s="4"/>
      <c r="AA590" s="4"/>
      <c r="AB590" s="4"/>
    </row>
    <row r="591" spans="1:28" x14ac:dyDescent="0.2">
      <c r="A591" s="4">
        <v>50</v>
      </c>
      <c r="B591" s="4">
        <v>0</v>
      </c>
      <c r="C591" s="4">
        <v>0</v>
      </c>
      <c r="D591" s="4">
        <v>1</v>
      </c>
      <c r="E591" s="4">
        <v>208</v>
      </c>
      <c r="F591" s="4">
        <f>Source!V568</f>
        <v>0</v>
      </c>
      <c r="G591" s="4" t="s">
        <v>70</v>
      </c>
      <c r="H591" s="4" t="s">
        <v>71</v>
      </c>
      <c r="I591" s="4"/>
      <c r="J591" s="4"/>
      <c r="K591" s="4">
        <v>208</v>
      </c>
      <c r="L591" s="4">
        <v>22</v>
      </c>
      <c r="M591" s="4">
        <v>3</v>
      </c>
      <c r="N591" s="4" t="s">
        <v>3</v>
      </c>
      <c r="O591" s="4">
        <v>-1</v>
      </c>
      <c r="P591" s="4"/>
      <c r="Q591" s="4"/>
      <c r="R591" s="4"/>
      <c r="S591" s="4"/>
      <c r="T591" s="4"/>
      <c r="U591" s="4"/>
      <c r="V591" s="4"/>
      <c r="W591" s="4">
        <v>0</v>
      </c>
      <c r="X591" s="4">
        <v>1</v>
      </c>
      <c r="Y591" s="4">
        <v>0</v>
      </c>
      <c r="Z591" s="4"/>
      <c r="AA591" s="4"/>
      <c r="AB591" s="4"/>
    </row>
    <row r="592" spans="1:28" x14ac:dyDescent="0.2">
      <c r="A592" s="4">
        <v>50</v>
      </c>
      <c r="B592" s="4">
        <v>0</v>
      </c>
      <c r="C592" s="4">
        <v>0</v>
      </c>
      <c r="D592" s="4">
        <v>1</v>
      </c>
      <c r="E592" s="4">
        <v>209</v>
      </c>
      <c r="F592" s="4">
        <f>ROUND(Source!W568,O592)</f>
        <v>0</v>
      </c>
      <c r="G592" s="4" t="s">
        <v>72</v>
      </c>
      <c r="H592" s="4" t="s">
        <v>73</v>
      </c>
      <c r="I592" s="4"/>
      <c r="J592" s="4"/>
      <c r="K592" s="4">
        <v>209</v>
      </c>
      <c r="L592" s="4">
        <v>23</v>
      </c>
      <c r="M592" s="4">
        <v>3</v>
      </c>
      <c r="N592" s="4" t="s">
        <v>3</v>
      </c>
      <c r="O592" s="4">
        <v>2</v>
      </c>
      <c r="P592" s="4"/>
      <c r="Q592" s="4"/>
      <c r="R592" s="4"/>
      <c r="S592" s="4"/>
      <c r="T592" s="4"/>
      <c r="U592" s="4"/>
      <c r="V592" s="4"/>
      <c r="W592" s="4">
        <v>0</v>
      </c>
      <c r="X592" s="4">
        <v>1</v>
      </c>
      <c r="Y592" s="4">
        <v>0</v>
      </c>
      <c r="Z592" s="4"/>
      <c r="AA592" s="4"/>
      <c r="AB592" s="4"/>
    </row>
    <row r="593" spans="1:206" x14ac:dyDescent="0.2">
      <c r="A593" s="4">
        <v>50</v>
      </c>
      <c r="B593" s="4">
        <v>0</v>
      </c>
      <c r="C593" s="4">
        <v>0</v>
      </c>
      <c r="D593" s="4">
        <v>1</v>
      </c>
      <c r="E593" s="4">
        <v>233</v>
      </c>
      <c r="F593" s="4">
        <f>ROUND(Source!BD568,O593)</f>
        <v>0</v>
      </c>
      <c r="G593" s="4" t="s">
        <v>74</v>
      </c>
      <c r="H593" s="4" t="s">
        <v>75</v>
      </c>
      <c r="I593" s="4"/>
      <c r="J593" s="4"/>
      <c r="K593" s="4">
        <v>233</v>
      </c>
      <c r="L593" s="4">
        <v>24</v>
      </c>
      <c r="M593" s="4">
        <v>3</v>
      </c>
      <c r="N593" s="4" t="s">
        <v>3</v>
      </c>
      <c r="O593" s="4">
        <v>2</v>
      </c>
      <c r="P593" s="4"/>
      <c r="Q593" s="4"/>
      <c r="R593" s="4"/>
      <c r="S593" s="4"/>
      <c r="T593" s="4"/>
      <c r="U593" s="4"/>
      <c r="V593" s="4"/>
      <c r="W593" s="4">
        <v>0</v>
      </c>
      <c r="X593" s="4">
        <v>1</v>
      </c>
      <c r="Y593" s="4">
        <v>0</v>
      </c>
      <c r="Z593" s="4"/>
      <c r="AA593" s="4"/>
      <c r="AB593" s="4"/>
    </row>
    <row r="594" spans="1:206" x14ac:dyDescent="0.2">
      <c r="A594" s="4">
        <v>50</v>
      </c>
      <c r="B594" s="4">
        <v>0</v>
      </c>
      <c r="C594" s="4">
        <v>0</v>
      </c>
      <c r="D594" s="4">
        <v>1</v>
      </c>
      <c r="E594" s="4">
        <v>210</v>
      </c>
      <c r="F594" s="4">
        <f>ROUND(Source!X568,O594)</f>
        <v>17549.53</v>
      </c>
      <c r="G594" s="4" t="s">
        <v>76</v>
      </c>
      <c r="H594" s="4" t="s">
        <v>77</v>
      </c>
      <c r="I594" s="4"/>
      <c r="J594" s="4"/>
      <c r="K594" s="4">
        <v>210</v>
      </c>
      <c r="L594" s="4">
        <v>25</v>
      </c>
      <c r="M594" s="4">
        <v>3</v>
      </c>
      <c r="N594" s="4" t="s">
        <v>3</v>
      </c>
      <c r="O594" s="4">
        <v>2</v>
      </c>
      <c r="P594" s="4"/>
      <c r="Q594" s="4"/>
      <c r="R594" s="4"/>
      <c r="S594" s="4"/>
      <c r="T594" s="4"/>
      <c r="U594" s="4"/>
      <c r="V594" s="4"/>
      <c r="W594" s="4">
        <v>17549.53</v>
      </c>
      <c r="X594" s="4">
        <v>1</v>
      </c>
      <c r="Y594" s="4">
        <v>17549.53</v>
      </c>
      <c r="Z594" s="4"/>
      <c r="AA594" s="4"/>
      <c r="AB594" s="4"/>
    </row>
    <row r="595" spans="1:206" x14ac:dyDescent="0.2">
      <c r="A595" s="4">
        <v>50</v>
      </c>
      <c r="B595" s="4">
        <v>0</v>
      </c>
      <c r="C595" s="4">
        <v>0</v>
      </c>
      <c r="D595" s="4">
        <v>1</v>
      </c>
      <c r="E595" s="4">
        <v>211</v>
      </c>
      <c r="F595" s="4">
        <f>ROUND(Source!Y568,O595)</f>
        <v>2507.08</v>
      </c>
      <c r="G595" s="4" t="s">
        <v>78</v>
      </c>
      <c r="H595" s="4" t="s">
        <v>79</v>
      </c>
      <c r="I595" s="4"/>
      <c r="J595" s="4"/>
      <c r="K595" s="4">
        <v>211</v>
      </c>
      <c r="L595" s="4">
        <v>26</v>
      </c>
      <c r="M595" s="4">
        <v>3</v>
      </c>
      <c r="N595" s="4" t="s">
        <v>3</v>
      </c>
      <c r="O595" s="4">
        <v>2</v>
      </c>
      <c r="P595" s="4"/>
      <c r="Q595" s="4"/>
      <c r="R595" s="4"/>
      <c r="S595" s="4"/>
      <c r="T595" s="4"/>
      <c r="U595" s="4"/>
      <c r="V595" s="4"/>
      <c r="W595" s="4">
        <v>2507.08</v>
      </c>
      <c r="X595" s="4">
        <v>1</v>
      </c>
      <c r="Y595" s="4">
        <v>2507.08</v>
      </c>
      <c r="Z595" s="4"/>
      <c r="AA595" s="4"/>
      <c r="AB595" s="4"/>
    </row>
    <row r="596" spans="1:206" x14ac:dyDescent="0.2">
      <c r="A596" s="4">
        <v>50</v>
      </c>
      <c r="B596" s="4">
        <v>0</v>
      </c>
      <c r="C596" s="4">
        <v>0</v>
      </c>
      <c r="D596" s="4">
        <v>1</v>
      </c>
      <c r="E596" s="4">
        <v>224</v>
      </c>
      <c r="F596" s="4">
        <f>ROUND(Source!AR568,O596)</f>
        <v>46054.64</v>
      </c>
      <c r="G596" s="4" t="s">
        <v>80</v>
      </c>
      <c r="H596" s="4" t="s">
        <v>81</v>
      </c>
      <c r="I596" s="4"/>
      <c r="J596" s="4"/>
      <c r="K596" s="4">
        <v>224</v>
      </c>
      <c r="L596" s="4">
        <v>27</v>
      </c>
      <c r="M596" s="4">
        <v>3</v>
      </c>
      <c r="N596" s="4" t="s">
        <v>3</v>
      </c>
      <c r="O596" s="4">
        <v>2</v>
      </c>
      <c r="P596" s="4"/>
      <c r="Q596" s="4"/>
      <c r="R596" s="4"/>
      <c r="S596" s="4"/>
      <c r="T596" s="4"/>
      <c r="U596" s="4"/>
      <c r="V596" s="4"/>
      <c r="W596" s="4">
        <v>46054.64</v>
      </c>
      <c r="X596" s="4">
        <v>1</v>
      </c>
      <c r="Y596" s="4">
        <v>46054.64</v>
      </c>
      <c r="Z596" s="4"/>
      <c r="AA596" s="4"/>
      <c r="AB596" s="4"/>
    </row>
    <row r="597" spans="1:206" x14ac:dyDescent="0.2">
      <c r="A597" s="4">
        <v>50</v>
      </c>
      <c r="B597" s="4">
        <v>1</v>
      </c>
      <c r="C597" s="4">
        <v>0</v>
      </c>
      <c r="D597" s="4">
        <v>2</v>
      </c>
      <c r="E597" s="4">
        <v>0</v>
      </c>
      <c r="F597" s="4">
        <f>ROUND(F596,O597)</f>
        <v>46054.64</v>
      </c>
      <c r="G597" s="4" t="s">
        <v>116</v>
      </c>
      <c r="H597" s="4" t="s">
        <v>117</v>
      </c>
      <c r="I597" s="4"/>
      <c r="J597" s="4"/>
      <c r="K597" s="4">
        <v>212</v>
      </c>
      <c r="L597" s="4">
        <v>28</v>
      </c>
      <c r="M597" s="4">
        <v>0</v>
      </c>
      <c r="N597" s="4" t="s">
        <v>3</v>
      </c>
      <c r="O597" s="4">
        <v>2</v>
      </c>
      <c r="P597" s="4"/>
      <c r="Q597" s="4"/>
      <c r="R597" s="4"/>
      <c r="S597" s="4"/>
      <c r="T597" s="4"/>
      <c r="U597" s="4"/>
      <c r="V597" s="4"/>
      <c r="W597" s="4">
        <v>46054.64</v>
      </c>
      <c r="X597" s="4">
        <v>1</v>
      </c>
      <c r="Y597" s="4">
        <v>46054.64</v>
      </c>
      <c r="Z597" s="4"/>
      <c r="AA597" s="4"/>
      <c r="AB597" s="4"/>
    </row>
    <row r="598" spans="1:206" x14ac:dyDescent="0.2">
      <c r="A598" s="4">
        <v>50</v>
      </c>
      <c r="B598" s="4">
        <v>1</v>
      </c>
      <c r="C598" s="4">
        <v>0</v>
      </c>
      <c r="D598" s="4">
        <v>2</v>
      </c>
      <c r="E598" s="4">
        <v>0</v>
      </c>
      <c r="F598" s="4">
        <f>ROUND(F597*0.07,O598)</f>
        <v>3223.82</v>
      </c>
      <c r="G598" s="4" t="s">
        <v>118</v>
      </c>
      <c r="H598" s="4" t="s">
        <v>119</v>
      </c>
      <c r="I598" s="4"/>
      <c r="J598" s="4"/>
      <c r="K598" s="4">
        <v>212</v>
      </c>
      <c r="L598" s="4">
        <v>29</v>
      </c>
      <c r="M598" s="4">
        <v>0</v>
      </c>
      <c r="N598" s="4" t="s">
        <v>3</v>
      </c>
      <c r="O598" s="4">
        <v>2</v>
      </c>
      <c r="P598" s="4"/>
      <c r="Q598" s="4"/>
      <c r="R598" s="4"/>
      <c r="S598" s="4"/>
      <c r="T598" s="4"/>
      <c r="U598" s="4"/>
      <c r="V598" s="4"/>
      <c r="W598" s="4">
        <v>3223.82</v>
      </c>
      <c r="X598" s="4">
        <v>1</v>
      </c>
      <c r="Y598" s="4">
        <v>3223.82</v>
      </c>
      <c r="Z598" s="4"/>
      <c r="AA598" s="4"/>
      <c r="AB598" s="4"/>
    </row>
    <row r="599" spans="1:206" x14ac:dyDescent="0.2">
      <c r="A599" s="4">
        <v>50</v>
      </c>
      <c r="B599" s="4">
        <v>1</v>
      </c>
      <c r="C599" s="4">
        <v>0</v>
      </c>
      <c r="D599" s="4">
        <v>2</v>
      </c>
      <c r="E599" s="4">
        <v>213</v>
      </c>
      <c r="F599" s="4">
        <f>ROUND(F597+F598,O599)</f>
        <v>49278.46</v>
      </c>
      <c r="G599" s="4" t="s">
        <v>120</v>
      </c>
      <c r="H599" s="4" t="s">
        <v>80</v>
      </c>
      <c r="I599" s="4"/>
      <c r="J599" s="4"/>
      <c r="K599" s="4">
        <v>212</v>
      </c>
      <c r="L599" s="4">
        <v>30</v>
      </c>
      <c r="M599" s="4">
        <v>0</v>
      </c>
      <c r="N599" s="4" t="s">
        <v>3</v>
      </c>
      <c r="O599" s="4">
        <v>2</v>
      </c>
      <c r="P599" s="4"/>
      <c r="Q599" s="4"/>
      <c r="R599" s="4"/>
      <c r="S599" s="4"/>
      <c r="T599" s="4"/>
      <c r="U599" s="4"/>
      <c r="V599" s="4"/>
      <c r="W599" s="4">
        <v>49278.46</v>
      </c>
      <c r="X599" s="4">
        <v>1</v>
      </c>
      <c r="Y599" s="4">
        <v>49278.46</v>
      </c>
      <c r="Z599" s="4"/>
      <c r="AA599" s="4"/>
      <c r="AB599" s="4"/>
    </row>
    <row r="601" spans="1:206" x14ac:dyDescent="0.2">
      <c r="A601" s="2">
        <v>51</v>
      </c>
      <c r="B601" s="2">
        <f>B20</f>
        <v>1</v>
      </c>
      <c r="C601" s="2">
        <f>A20</f>
        <v>3</v>
      </c>
      <c r="D601" s="2">
        <f>ROW(A20)</f>
        <v>20</v>
      </c>
      <c r="E601" s="2"/>
      <c r="F601" s="2" t="str">
        <f>IF(F20&lt;&gt;"",F20,"")</f>
        <v>1.2</v>
      </c>
      <c r="G601" s="2" t="str">
        <f>IF(G20&lt;&gt;"",G20,"")</f>
        <v>1.2</v>
      </c>
      <c r="H601" s="2">
        <v>0</v>
      </c>
      <c r="I601" s="2"/>
      <c r="J601" s="2"/>
      <c r="K601" s="2"/>
      <c r="L601" s="2"/>
      <c r="M601" s="2"/>
      <c r="N601" s="2"/>
      <c r="O601" s="2">
        <f t="shared" ref="O601:T601" si="203">ROUND(O180+O339+O568+AB601,2)</f>
        <v>1585376.18</v>
      </c>
      <c r="P601" s="2">
        <f t="shared" si="203"/>
        <v>137978.29</v>
      </c>
      <c r="Q601" s="2">
        <f t="shared" si="203"/>
        <v>0</v>
      </c>
      <c r="R601" s="2">
        <f t="shared" si="203"/>
        <v>0</v>
      </c>
      <c r="S601" s="2">
        <f t="shared" si="203"/>
        <v>1447397.89</v>
      </c>
      <c r="T601" s="2">
        <f t="shared" si="203"/>
        <v>0</v>
      </c>
      <c r="U601" s="2">
        <f>U180+U339+U568+AH601</f>
        <v>5171.9202286000009</v>
      </c>
      <c r="V601" s="2">
        <f>V180+V339+V568+AI601</f>
        <v>0</v>
      </c>
      <c r="W601" s="2">
        <f>ROUND(W180+W339+W568+AJ601,2)</f>
        <v>0</v>
      </c>
      <c r="X601" s="2">
        <f>ROUND(X180+X339+X568+AK601,2)</f>
        <v>1013178.54</v>
      </c>
      <c r="Y601" s="2">
        <f>ROUND(Y180+Y339+Y568+AL601,2)</f>
        <v>144739.79999999999</v>
      </c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>
        <f t="shared" ref="AO601:BD601" si="204">ROUND(AO180+AO339+AO568+BX601,2)</f>
        <v>0</v>
      </c>
      <c r="AP601" s="2">
        <f t="shared" si="204"/>
        <v>0</v>
      </c>
      <c r="AQ601" s="2">
        <f t="shared" si="204"/>
        <v>0</v>
      </c>
      <c r="AR601" s="2">
        <f t="shared" si="204"/>
        <v>2743294.52</v>
      </c>
      <c r="AS601" s="2">
        <f t="shared" si="204"/>
        <v>51922.19</v>
      </c>
      <c r="AT601" s="2">
        <f t="shared" si="204"/>
        <v>0</v>
      </c>
      <c r="AU601" s="2">
        <f t="shared" si="204"/>
        <v>2691372.33</v>
      </c>
      <c r="AV601" s="2">
        <f t="shared" si="204"/>
        <v>137978.29</v>
      </c>
      <c r="AW601" s="2">
        <f t="shared" si="204"/>
        <v>137978.29</v>
      </c>
      <c r="AX601" s="2">
        <f t="shared" si="204"/>
        <v>0</v>
      </c>
      <c r="AY601" s="2">
        <f t="shared" si="204"/>
        <v>137978.29</v>
      </c>
      <c r="AZ601" s="2">
        <f t="shared" si="204"/>
        <v>0</v>
      </c>
      <c r="BA601" s="2">
        <f t="shared" si="204"/>
        <v>0</v>
      </c>
      <c r="BB601" s="2">
        <f t="shared" si="204"/>
        <v>0</v>
      </c>
      <c r="BC601" s="2">
        <f t="shared" si="204"/>
        <v>0</v>
      </c>
      <c r="BD601" s="2">
        <f t="shared" si="204"/>
        <v>0</v>
      </c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3"/>
      <c r="DH601" s="3"/>
      <c r="DI601" s="3"/>
      <c r="DJ601" s="3"/>
      <c r="DK601" s="3"/>
      <c r="DL601" s="3"/>
      <c r="DM601" s="3"/>
      <c r="DN601" s="3"/>
      <c r="DO601" s="3"/>
      <c r="DP601" s="3"/>
      <c r="DQ601" s="3"/>
      <c r="DR601" s="3"/>
      <c r="DS601" s="3"/>
      <c r="DT601" s="3"/>
      <c r="DU601" s="3"/>
      <c r="DV601" s="3"/>
      <c r="DW601" s="3"/>
      <c r="DX601" s="3"/>
      <c r="DY601" s="3"/>
      <c r="DZ601" s="3"/>
      <c r="EA601" s="3"/>
      <c r="EB601" s="3"/>
      <c r="EC601" s="3"/>
      <c r="ED601" s="3"/>
      <c r="EE601" s="3"/>
      <c r="EF601" s="3"/>
      <c r="EG601" s="3"/>
      <c r="EH601" s="3"/>
      <c r="EI601" s="3"/>
      <c r="EJ601" s="3"/>
      <c r="EK601" s="3"/>
      <c r="EL601" s="3"/>
      <c r="EM601" s="3"/>
      <c r="EN601" s="3"/>
      <c r="EO601" s="3"/>
      <c r="EP601" s="3"/>
      <c r="EQ601" s="3"/>
      <c r="ER601" s="3"/>
      <c r="ES601" s="3"/>
      <c r="ET601" s="3"/>
      <c r="EU601" s="3"/>
      <c r="EV601" s="3"/>
      <c r="EW601" s="3"/>
      <c r="EX601" s="3"/>
      <c r="EY601" s="3"/>
      <c r="EZ601" s="3"/>
      <c r="FA601" s="3"/>
      <c r="FB601" s="3"/>
      <c r="FC601" s="3"/>
      <c r="FD601" s="3"/>
      <c r="FE601" s="3"/>
      <c r="FF601" s="3"/>
      <c r="FG601" s="3"/>
      <c r="FH601" s="3"/>
      <c r="FI601" s="3"/>
      <c r="FJ601" s="3"/>
      <c r="FK601" s="3"/>
      <c r="FL601" s="3"/>
      <c r="FM601" s="3"/>
      <c r="FN601" s="3"/>
      <c r="FO601" s="3"/>
      <c r="FP601" s="3"/>
      <c r="FQ601" s="3"/>
      <c r="FR601" s="3"/>
      <c r="FS601" s="3"/>
      <c r="FT601" s="3"/>
      <c r="FU601" s="3"/>
      <c r="FV601" s="3"/>
      <c r="FW601" s="3"/>
      <c r="FX601" s="3"/>
      <c r="FY601" s="3"/>
      <c r="FZ601" s="3"/>
      <c r="GA601" s="3"/>
      <c r="GB601" s="3"/>
      <c r="GC601" s="3"/>
      <c r="GD601" s="3"/>
      <c r="GE601" s="3"/>
      <c r="GF601" s="3"/>
      <c r="GG601" s="3"/>
      <c r="GH601" s="3"/>
      <c r="GI601" s="3"/>
      <c r="GJ601" s="3"/>
      <c r="GK601" s="3"/>
      <c r="GL601" s="3"/>
      <c r="GM601" s="3"/>
      <c r="GN601" s="3"/>
      <c r="GO601" s="3"/>
      <c r="GP601" s="3"/>
      <c r="GQ601" s="3"/>
      <c r="GR601" s="3"/>
      <c r="GS601" s="3"/>
      <c r="GT601" s="3"/>
      <c r="GU601" s="3"/>
      <c r="GV601" s="3"/>
      <c r="GW601" s="3"/>
      <c r="GX601" s="3">
        <v>0</v>
      </c>
    </row>
    <row r="603" spans="1:206" x14ac:dyDescent="0.2">
      <c r="A603" s="4">
        <v>50</v>
      </c>
      <c r="B603" s="4">
        <v>0</v>
      </c>
      <c r="C603" s="4">
        <v>0</v>
      </c>
      <c r="D603" s="4">
        <v>1</v>
      </c>
      <c r="E603" s="4">
        <v>201</v>
      </c>
      <c r="F603" s="4">
        <f>ROUND(Source!O601,O603)</f>
        <v>1585376.18</v>
      </c>
      <c r="G603" s="4" t="s">
        <v>28</v>
      </c>
      <c r="H603" s="4" t="s">
        <v>29</v>
      </c>
      <c r="I603" s="4"/>
      <c r="J603" s="4"/>
      <c r="K603" s="4">
        <v>201</v>
      </c>
      <c r="L603" s="4">
        <v>1</v>
      </c>
      <c r="M603" s="4">
        <v>3</v>
      </c>
      <c r="N603" s="4" t="s">
        <v>3</v>
      </c>
      <c r="O603" s="4">
        <v>2</v>
      </c>
      <c r="P603" s="4"/>
      <c r="Q603" s="4"/>
      <c r="R603" s="4"/>
      <c r="S603" s="4"/>
      <c r="T603" s="4"/>
      <c r="U603" s="4"/>
      <c r="V603" s="4"/>
      <c r="W603" s="4">
        <v>1585376.18</v>
      </c>
      <c r="X603" s="4">
        <v>1</v>
      </c>
      <c r="Y603" s="4">
        <v>1585376.18</v>
      </c>
      <c r="Z603" s="4"/>
      <c r="AA603" s="4"/>
      <c r="AB603" s="4"/>
    </row>
    <row r="604" spans="1:206" x14ac:dyDescent="0.2">
      <c r="A604" s="4">
        <v>50</v>
      </c>
      <c r="B604" s="4">
        <v>0</v>
      </c>
      <c r="C604" s="4">
        <v>0</v>
      </c>
      <c r="D604" s="4">
        <v>1</v>
      </c>
      <c r="E604" s="4">
        <v>202</v>
      </c>
      <c r="F604" s="4">
        <f>ROUND(Source!P601,O604)</f>
        <v>137978.29</v>
      </c>
      <c r="G604" s="4" t="s">
        <v>30</v>
      </c>
      <c r="H604" s="4" t="s">
        <v>31</v>
      </c>
      <c r="I604" s="4"/>
      <c r="J604" s="4"/>
      <c r="K604" s="4">
        <v>202</v>
      </c>
      <c r="L604" s="4">
        <v>2</v>
      </c>
      <c r="M604" s="4">
        <v>3</v>
      </c>
      <c r="N604" s="4" t="s">
        <v>3</v>
      </c>
      <c r="O604" s="4">
        <v>2</v>
      </c>
      <c r="P604" s="4"/>
      <c r="Q604" s="4"/>
      <c r="R604" s="4"/>
      <c r="S604" s="4"/>
      <c r="T604" s="4"/>
      <c r="U604" s="4"/>
      <c r="V604" s="4"/>
      <c r="W604" s="4">
        <v>137978.29</v>
      </c>
      <c r="X604" s="4">
        <v>1</v>
      </c>
      <c r="Y604" s="4">
        <v>137978.29</v>
      </c>
      <c r="Z604" s="4"/>
      <c r="AA604" s="4"/>
      <c r="AB604" s="4"/>
    </row>
    <row r="605" spans="1:206" x14ac:dyDescent="0.2">
      <c r="A605" s="4">
        <v>50</v>
      </c>
      <c r="B605" s="4">
        <v>0</v>
      </c>
      <c r="C605" s="4">
        <v>0</v>
      </c>
      <c r="D605" s="4">
        <v>1</v>
      </c>
      <c r="E605" s="4">
        <v>222</v>
      </c>
      <c r="F605" s="4">
        <f>ROUND(Source!AO601,O605)</f>
        <v>0</v>
      </c>
      <c r="G605" s="4" t="s">
        <v>32</v>
      </c>
      <c r="H605" s="4" t="s">
        <v>33</v>
      </c>
      <c r="I605" s="4"/>
      <c r="J605" s="4"/>
      <c r="K605" s="4">
        <v>222</v>
      </c>
      <c r="L605" s="4">
        <v>3</v>
      </c>
      <c r="M605" s="4">
        <v>3</v>
      </c>
      <c r="N605" s="4" t="s">
        <v>3</v>
      </c>
      <c r="O605" s="4">
        <v>2</v>
      </c>
      <c r="P605" s="4"/>
      <c r="Q605" s="4"/>
      <c r="R605" s="4"/>
      <c r="S605" s="4"/>
      <c r="T605" s="4"/>
      <c r="U605" s="4"/>
      <c r="V605" s="4"/>
      <c r="W605" s="4">
        <v>0</v>
      </c>
      <c r="X605" s="4">
        <v>1</v>
      </c>
      <c r="Y605" s="4">
        <v>0</v>
      </c>
      <c r="Z605" s="4"/>
      <c r="AA605" s="4"/>
      <c r="AB605" s="4"/>
    </row>
    <row r="606" spans="1:206" x14ac:dyDescent="0.2">
      <c r="A606" s="4">
        <v>50</v>
      </c>
      <c r="B606" s="4">
        <v>0</v>
      </c>
      <c r="C606" s="4">
        <v>0</v>
      </c>
      <c r="D606" s="4">
        <v>1</v>
      </c>
      <c r="E606" s="4">
        <v>225</v>
      </c>
      <c r="F606" s="4">
        <f>ROUND(Source!AV601,O606)</f>
        <v>137978.29</v>
      </c>
      <c r="G606" s="4" t="s">
        <v>34</v>
      </c>
      <c r="H606" s="4" t="s">
        <v>35</v>
      </c>
      <c r="I606" s="4"/>
      <c r="J606" s="4"/>
      <c r="K606" s="4">
        <v>225</v>
      </c>
      <c r="L606" s="4">
        <v>4</v>
      </c>
      <c r="M606" s="4">
        <v>3</v>
      </c>
      <c r="N606" s="4" t="s">
        <v>3</v>
      </c>
      <c r="O606" s="4">
        <v>2</v>
      </c>
      <c r="P606" s="4"/>
      <c r="Q606" s="4"/>
      <c r="R606" s="4"/>
      <c r="S606" s="4"/>
      <c r="T606" s="4"/>
      <c r="U606" s="4"/>
      <c r="V606" s="4"/>
      <c r="W606" s="4">
        <v>137978.29</v>
      </c>
      <c r="X606" s="4">
        <v>1</v>
      </c>
      <c r="Y606" s="4">
        <v>137978.29</v>
      </c>
      <c r="Z606" s="4"/>
      <c r="AA606" s="4"/>
      <c r="AB606" s="4"/>
    </row>
    <row r="607" spans="1:206" x14ac:dyDescent="0.2">
      <c r="A607" s="4">
        <v>50</v>
      </c>
      <c r="B607" s="4">
        <v>0</v>
      </c>
      <c r="C607" s="4">
        <v>0</v>
      </c>
      <c r="D607" s="4">
        <v>1</v>
      </c>
      <c r="E607" s="4">
        <v>226</v>
      </c>
      <c r="F607" s="4">
        <f>ROUND(Source!AW601,O607)</f>
        <v>137978.29</v>
      </c>
      <c r="G607" s="4" t="s">
        <v>36</v>
      </c>
      <c r="H607" s="4" t="s">
        <v>37</v>
      </c>
      <c r="I607" s="4"/>
      <c r="J607" s="4"/>
      <c r="K607" s="4">
        <v>226</v>
      </c>
      <c r="L607" s="4">
        <v>5</v>
      </c>
      <c r="M607" s="4">
        <v>3</v>
      </c>
      <c r="N607" s="4" t="s">
        <v>3</v>
      </c>
      <c r="O607" s="4">
        <v>2</v>
      </c>
      <c r="P607" s="4"/>
      <c r="Q607" s="4"/>
      <c r="R607" s="4"/>
      <c r="S607" s="4"/>
      <c r="T607" s="4"/>
      <c r="U607" s="4"/>
      <c r="V607" s="4"/>
      <c r="W607" s="4">
        <v>137978.29</v>
      </c>
      <c r="X607" s="4">
        <v>1</v>
      </c>
      <c r="Y607" s="4">
        <v>137978.29</v>
      </c>
      <c r="Z607" s="4"/>
      <c r="AA607" s="4"/>
      <c r="AB607" s="4"/>
    </row>
    <row r="608" spans="1:206" x14ac:dyDescent="0.2">
      <c r="A608" s="4">
        <v>50</v>
      </c>
      <c r="B608" s="4">
        <v>0</v>
      </c>
      <c r="C608" s="4">
        <v>0</v>
      </c>
      <c r="D608" s="4">
        <v>1</v>
      </c>
      <c r="E608" s="4">
        <v>227</v>
      </c>
      <c r="F608" s="4">
        <f>ROUND(Source!AX601,O608)</f>
        <v>0</v>
      </c>
      <c r="G608" s="4" t="s">
        <v>38</v>
      </c>
      <c r="H608" s="4" t="s">
        <v>39</v>
      </c>
      <c r="I608" s="4"/>
      <c r="J608" s="4"/>
      <c r="K608" s="4">
        <v>227</v>
      </c>
      <c r="L608" s="4">
        <v>6</v>
      </c>
      <c r="M608" s="4">
        <v>3</v>
      </c>
      <c r="N608" s="4" t="s">
        <v>3</v>
      </c>
      <c r="O608" s="4">
        <v>2</v>
      </c>
      <c r="P608" s="4"/>
      <c r="Q608" s="4"/>
      <c r="R608" s="4"/>
      <c r="S608" s="4"/>
      <c r="T608" s="4"/>
      <c r="U608" s="4"/>
      <c r="V608" s="4"/>
      <c r="W608" s="4">
        <v>0</v>
      </c>
      <c r="X608" s="4">
        <v>1</v>
      </c>
      <c r="Y608" s="4">
        <v>0</v>
      </c>
      <c r="Z608" s="4"/>
      <c r="AA608" s="4"/>
      <c r="AB608" s="4"/>
    </row>
    <row r="609" spans="1:28" x14ac:dyDescent="0.2">
      <c r="A609" s="4">
        <v>50</v>
      </c>
      <c r="B609" s="4">
        <v>0</v>
      </c>
      <c r="C609" s="4">
        <v>0</v>
      </c>
      <c r="D609" s="4">
        <v>1</v>
      </c>
      <c r="E609" s="4">
        <v>228</v>
      </c>
      <c r="F609" s="4">
        <f>ROUND(Source!AY601,O609)</f>
        <v>137978.29</v>
      </c>
      <c r="G609" s="4" t="s">
        <v>40</v>
      </c>
      <c r="H609" s="4" t="s">
        <v>41</v>
      </c>
      <c r="I609" s="4"/>
      <c r="J609" s="4"/>
      <c r="K609" s="4">
        <v>228</v>
      </c>
      <c r="L609" s="4">
        <v>7</v>
      </c>
      <c r="M609" s="4">
        <v>3</v>
      </c>
      <c r="N609" s="4" t="s">
        <v>3</v>
      </c>
      <c r="O609" s="4">
        <v>2</v>
      </c>
      <c r="P609" s="4"/>
      <c r="Q609" s="4"/>
      <c r="R609" s="4"/>
      <c r="S609" s="4"/>
      <c r="T609" s="4"/>
      <c r="U609" s="4"/>
      <c r="V609" s="4"/>
      <c r="W609" s="4">
        <v>137978.29</v>
      </c>
      <c r="X609" s="4">
        <v>1</v>
      </c>
      <c r="Y609" s="4">
        <v>137978.29</v>
      </c>
      <c r="Z609" s="4"/>
      <c r="AA609" s="4"/>
      <c r="AB609" s="4"/>
    </row>
    <row r="610" spans="1:28" x14ac:dyDescent="0.2">
      <c r="A610" s="4">
        <v>50</v>
      </c>
      <c r="B610" s="4">
        <v>0</v>
      </c>
      <c r="C610" s="4">
        <v>0</v>
      </c>
      <c r="D610" s="4">
        <v>1</v>
      </c>
      <c r="E610" s="4">
        <v>216</v>
      </c>
      <c r="F610" s="4">
        <f>ROUND(Source!AP601,O610)</f>
        <v>0</v>
      </c>
      <c r="G610" s="4" t="s">
        <v>42</v>
      </c>
      <c r="H610" s="4" t="s">
        <v>43</v>
      </c>
      <c r="I610" s="4"/>
      <c r="J610" s="4"/>
      <c r="K610" s="4">
        <v>216</v>
      </c>
      <c r="L610" s="4">
        <v>8</v>
      </c>
      <c r="M610" s="4">
        <v>3</v>
      </c>
      <c r="N610" s="4" t="s">
        <v>3</v>
      </c>
      <c r="O610" s="4">
        <v>2</v>
      </c>
      <c r="P610" s="4"/>
      <c r="Q610" s="4"/>
      <c r="R610" s="4"/>
      <c r="S610" s="4"/>
      <c r="T610" s="4"/>
      <c r="U610" s="4"/>
      <c r="V610" s="4"/>
      <c r="W610" s="4">
        <v>0</v>
      </c>
      <c r="X610" s="4">
        <v>1</v>
      </c>
      <c r="Y610" s="4">
        <v>0</v>
      </c>
      <c r="Z610" s="4"/>
      <c r="AA610" s="4"/>
      <c r="AB610" s="4"/>
    </row>
    <row r="611" spans="1:28" x14ac:dyDescent="0.2">
      <c r="A611" s="4">
        <v>50</v>
      </c>
      <c r="B611" s="4">
        <v>0</v>
      </c>
      <c r="C611" s="4">
        <v>0</v>
      </c>
      <c r="D611" s="4">
        <v>1</v>
      </c>
      <c r="E611" s="4">
        <v>223</v>
      </c>
      <c r="F611" s="4">
        <f>ROUND(Source!AQ601,O611)</f>
        <v>0</v>
      </c>
      <c r="G611" s="4" t="s">
        <v>44</v>
      </c>
      <c r="H611" s="4" t="s">
        <v>45</v>
      </c>
      <c r="I611" s="4"/>
      <c r="J611" s="4"/>
      <c r="K611" s="4">
        <v>223</v>
      </c>
      <c r="L611" s="4">
        <v>9</v>
      </c>
      <c r="M611" s="4">
        <v>3</v>
      </c>
      <c r="N611" s="4" t="s">
        <v>3</v>
      </c>
      <c r="O611" s="4">
        <v>2</v>
      </c>
      <c r="P611" s="4"/>
      <c r="Q611" s="4"/>
      <c r="R611" s="4"/>
      <c r="S611" s="4"/>
      <c r="T611" s="4"/>
      <c r="U611" s="4"/>
      <c r="V611" s="4"/>
      <c r="W611" s="4">
        <v>0</v>
      </c>
      <c r="X611" s="4">
        <v>1</v>
      </c>
      <c r="Y611" s="4">
        <v>0</v>
      </c>
      <c r="Z611" s="4"/>
      <c r="AA611" s="4"/>
      <c r="AB611" s="4"/>
    </row>
    <row r="612" spans="1:28" x14ac:dyDescent="0.2">
      <c r="A612" s="4">
        <v>50</v>
      </c>
      <c r="B612" s="4">
        <v>0</v>
      </c>
      <c r="C612" s="4">
        <v>0</v>
      </c>
      <c r="D612" s="4">
        <v>1</v>
      </c>
      <c r="E612" s="4">
        <v>229</v>
      </c>
      <c r="F612" s="4">
        <f>ROUND(Source!AZ601,O612)</f>
        <v>0</v>
      </c>
      <c r="G612" s="4" t="s">
        <v>46</v>
      </c>
      <c r="H612" s="4" t="s">
        <v>47</v>
      </c>
      <c r="I612" s="4"/>
      <c r="J612" s="4"/>
      <c r="K612" s="4">
        <v>229</v>
      </c>
      <c r="L612" s="4">
        <v>10</v>
      </c>
      <c r="M612" s="4">
        <v>3</v>
      </c>
      <c r="N612" s="4" t="s">
        <v>3</v>
      </c>
      <c r="O612" s="4">
        <v>2</v>
      </c>
      <c r="P612" s="4"/>
      <c r="Q612" s="4"/>
      <c r="R612" s="4"/>
      <c r="S612" s="4"/>
      <c r="T612" s="4"/>
      <c r="U612" s="4"/>
      <c r="V612" s="4"/>
      <c r="W612" s="4">
        <v>0</v>
      </c>
      <c r="X612" s="4">
        <v>1</v>
      </c>
      <c r="Y612" s="4">
        <v>0</v>
      </c>
      <c r="Z612" s="4"/>
      <c r="AA612" s="4"/>
      <c r="AB612" s="4"/>
    </row>
    <row r="613" spans="1:28" x14ac:dyDescent="0.2">
      <c r="A613" s="4">
        <v>50</v>
      </c>
      <c r="B613" s="4">
        <v>0</v>
      </c>
      <c r="C613" s="4">
        <v>0</v>
      </c>
      <c r="D613" s="4">
        <v>1</v>
      </c>
      <c r="E613" s="4">
        <v>203</v>
      </c>
      <c r="F613" s="4">
        <f>ROUND(Source!Q601,O613)</f>
        <v>0</v>
      </c>
      <c r="G613" s="4" t="s">
        <v>48</v>
      </c>
      <c r="H613" s="4" t="s">
        <v>49</v>
      </c>
      <c r="I613" s="4"/>
      <c r="J613" s="4"/>
      <c r="K613" s="4">
        <v>203</v>
      </c>
      <c r="L613" s="4">
        <v>11</v>
      </c>
      <c r="M613" s="4">
        <v>3</v>
      </c>
      <c r="N613" s="4" t="s">
        <v>3</v>
      </c>
      <c r="O613" s="4">
        <v>2</v>
      </c>
      <c r="P613" s="4"/>
      <c r="Q613" s="4"/>
      <c r="R613" s="4"/>
      <c r="S613" s="4"/>
      <c r="T613" s="4"/>
      <c r="U613" s="4"/>
      <c r="V613" s="4"/>
      <c r="W613" s="4">
        <v>0</v>
      </c>
      <c r="X613" s="4">
        <v>1</v>
      </c>
      <c r="Y613" s="4">
        <v>0</v>
      </c>
      <c r="Z613" s="4"/>
      <c r="AA613" s="4"/>
      <c r="AB613" s="4"/>
    </row>
    <row r="614" spans="1:28" x14ac:dyDescent="0.2">
      <c r="A614" s="4">
        <v>50</v>
      </c>
      <c r="B614" s="4">
        <v>0</v>
      </c>
      <c r="C614" s="4">
        <v>0</v>
      </c>
      <c r="D614" s="4">
        <v>1</v>
      </c>
      <c r="E614" s="4">
        <v>231</v>
      </c>
      <c r="F614" s="4">
        <f>ROUND(Source!BB601,O614)</f>
        <v>0</v>
      </c>
      <c r="G614" s="4" t="s">
        <v>50</v>
      </c>
      <c r="H614" s="4" t="s">
        <v>51</v>
      </c>
      <c r="I614" s="4"/>
      <c r="J614" s="4"/>
      <c r="K614" s="4">
        <v>231</v>
      </c>
      <c r="L614" s="4">
        <v>12</v>
      </c>
      <c r="M614" s="4">
        <v>3</v>
      </c>
      <c r="N614" s="4" t="s">
        <v>3</v>
      </c>
      <c r="O614" s="4">
        <v>2</v>
      </c>
      <c r="P614" s="4"/>
      <c r="Q614" s="4"/>
      <c r="R614" s="4"/>
      <c r="S614" s="4"/>
      <c r="T614" s="4"/>
      <c r="U614" s="4"/>
      <c r="V614" s="4"/>
      <c r="W614" s="4">
        <v>0</v>
      </c>
      <c r="X614" s="4">
        <v>1</v>
      </c>
      <c r="Y614" s="4">
        <v>0</v>
      </c>
      <c r="Z614" s="4"/>
      <c r="AA614" s="4"/>
      <c r="AB614" s="4"/>
    </row>
    <row r="615" spans="1:28" x14ac:dyDescent="0.2">
      <c r="A615" s="4">
        <v>50</v>
      </c>
      <c r="B615" s="4">
        <v>0</v>
      </c>
      <c r="C615" s="4">
        <v>0</v>
      </c>
      <c r="D615" s="4">
        <v>1</v>
      </c>
      <c r="E615" s="4">
        <v>204</v>
      </c>
      <c r="F615" s="4">
        <f>ROUND(Source!R601,O615)</f>
        <v>0</v>
      </c>
      <c r="G615" s="4" t="s">
        <v>52</v>
      </c>
      <c r="H615" s="4" t="s">
        <v>53</v>
      </c>
      <c r="I615" s="4"/>
      <c r="J615" s="4"/>
      <c r="K615" s="4">
        <v>204</v>
      </c>
      <c r="L615" s="4">
        <v>13</v>
      </c>
      <c r="M615" s="4">
        <v>3</v>
      </c>
      <c r="N615" s="4" t="s">
        <v>3</v>
      </c>
      <c r="O615" s="4">
        <v>2</v>
      </c>
      <c r="P615" s="4"/>
      <c r="Q615" s="4"/>
      <c r="R615" s="4"/>
      <c r="S615" s="4"/>
      <c r="T615" s="4"/>
      <c r="U615" s="4"/>
      <c r="V615" s="4"/>
      <c r="W615" s="4">
        <v>0</v>
      </c>
      <c r="X615" s="4">
        <v>1</v>
      </c>
      <c r="Y615" s="4">
        <v>0</v>
      </c>
      <c r="Z615" s="4"/>
      <c r="AA615" s="4"/>
      <c r="AB615" s="4"/>
    </row>
    <row r="616" spans="1:28" x14ac:dyDescent="0.2">
      <c r="A616" s="4">
        <v>50</v>
      </c>
      <c r="B616" s="4">
        <v>0</v>
      </c>
      <c r="C616" s="4">
        <v>0</v>
      </c>
      <c r="D616" s="4">
        <v>1</v>
      </c>
      <c r="E616" s="4">
        <v>205</v>
      </c>
      <c r="F616" s="4">
        <f>ROUND(Source!S601,O616)</f>
        <v>1447397.89</v>
      </c>
      <c r="G616" s="4" t="s">
        <v>54</v>
      </c>
      <c r="H616" s="4" t="s">
        <v>55</v>
      </c>
      <c r="I616" s="4"/>
      <c r="J616" s="4"/>
      <c r="K616" s="4">
        <v>205</v>
      </c>
      <c r="L616" s="4">
        <v>14</v>
      </c>
      <c r="M616" s="4">
        <v>3</v>
      </c>
      <c r="N616" s="4" t="s">
        <v>3</v>
      </c>
      <c r="O616" s="4">
        <v>2</v>
      </c>
      <c r="P616" s="4"/>
      <c r="Q616" s="4"/>
      <c r="R616" s="4"/>
      <c r="S616" s="4"/>
      <c r="T616" s="4"/>
      <c r="U616" s="4"/>
      <c r="V616" s="4"/>
      <c r="W616" s="4">
        <v>1447397.89</v>
      </c>
      <c r="X616" s="4">
        <v>1</v>
      </c>
      <c r="Y616" s="4">
        <v>1447397.89</v>
      </c>
      <c r="Z616" s="4"/>
      <c r="AA616" s="4"/>
      <c r="AB616" s="4"/>
    </row>
    <row r="617" spans="1:28" x14ac:dyDescent="0.2">
      <c r="A617" s="4">
        <v>50</v>
      </c>
      <c r="B617" s="4">
        <v>0</v>
      </c>
      <c r="C617" s="4">
        <v>0</v>
      </c>
      <c r="D617" s="4">
        <v>1</v>
      </c>
      <c r="E617" s="4">
        <v>232</v>
      </c>
      <c r="F617" s="4">
        <f>ROUND(Source!BC601,O617)</f>
        <v>0</v>
      </c>
      <c r="G617" s="4" t="s">
        <v>56</v>
      </c>
      <c r="H617" s="4" t="s">
        <v>57</v>
      </c>
      <c r="I617" s="4"/>
      <c r="J617" s="4"/>
      <c r="K617" s="4">
        <v>232</v>
      </c>
      <c r="L617" s="4">
        <v>15</v>
      </c>
      <c r="M617" s="4">
        <v>3</v>
      </c>
      <c r="N617" s="4" t="s">
        <v>3</v>
      </c>
      <c r="O617" s="4">
        <v>2</v>
      </c>
      <c r="P617" s="4"/>
      <c r="Q617" s="4"/>
      <c r="R617" s="4"/>
      <c r="S617" s="4"/>
      <c r="T617" s="4"/>
      <c r="U617" s="4"/>
      <c r="V617" s="4"/>
      <c r="W617" s="4">
        <v>0</v>
      </c>
      <c r="X617" s="4">
        <v>1</v>
      </c>
      <c r="Y617" s="4">
        <v>0</v>
      </c>
      <c r="Z617" s="4"/>
      <c r="AA617" s="4"/>
      <c r="AB617" s="4"/>
    </row>
    <row r="618" spans="1:28" x14ac:dyDescent="0.2">
      <c r="A618" s="4">
        <v>50</v>
      </c>
      <c r="B618" s="4">
        <v>0</v>
      </c>
      <c r="C618" s="4">
        <v>0</v>
      </c>
      <c r="D618" s="4">
        <v>1</v>
      </c>
      <c r="E618" s="4">
        <v>214</v>
      </c>
      <c r="F618" s="4">
        <f>ROUND(Source!AS601,O618)</f>
        <v>51922.19</v>
      </c>
      <c r="G618" s="4" t="s">
        <v>58</v>
      </c>
      <c r="H618" s="4" t="s">
        <v>59</v>
      </c>
      <c r="I618" s="4"/>
      <c r="J618" s="4"/>
      <c r="K618" s="4">
        <v>214</v>
      </c>
      <c r="L618" s="4">
        <v>16</v>
      </c>
      <c r="M618" s="4">
        <v>3</v>
      </c>
      <c r="N618" s="4" t="s">
        <v>3</v>
      </c>
      <c r="O618" s="4">
        <v>2</v>
      </c>
      <c r="P618" s="4"/>
      <c r="Q618" s="4"/>
      <c r="R618" s="4"/>
      <c r="S618" s="4"/>
      <c r="T618" s="4"/>
      <c r="U618" s="4"/>
      <c r="V618" s="4"/>
      <c r="W618" s="4">
        <v>51922.19</v>
      </c>
      <c r="X618" s="4">
        <v>1</v>
      </c>
      <c r="Y618" s="4">
        <v>51922.19</v>
      </c>
      <c r="Z618" s="4"/>
      <c r="AA618" s="4"/>
      <c r="AB618" s="4"/>
    </row>
    <row r="619" spans="1:28" x14ac:dyDescent="0.2">
      <c r="A619" s="4">
        <v>50</v>
      </c>
      <c r="B619" s="4">
        <v>0</v>
      </c>
      <c r="C619" s="4">
        <v>0</v>
      </c>
      <c r="D619" s="4">
        <v>1</v>
      </c>
      <c r="E619" s="4">
        <v>215</v>
      </c>
      <c r="F619" s="4">
        <f>ROUND(Source!AT601,O619)</f>
        <v>0</v>
      </c>
      <c r="G619" s="4" t="s">
        <v>60</v>
      </c>
      <c r="H619" s="4" t="s">
        <v>61</v>
      </c>
      <c r="I619" s="4"/>
      <c r="J619" s="4"/>
      <c r="K619" s="4">
        <v>215</v>
      </c>
      <c r="L619" s="4">
        <v>17</v>
      </c>
      <c r="M619" s="4">
        <v>3</v>
      </c>
      <c r="N619" s="4" t="s">
        <v>3</v>
      </c>
      <c r="O619" s="4">
        <v>2</v>
      </c>
      <c r="P619" s="4"/>
      <c r="Q619" s="4"/>
      <c r="R619" s="4"/>
      <c r="S619" s="4"/>
      <c r="T619" s="4"/>
      <c r="U619" s="4"/>
      <c r="V619" s="4"/>
      <c r="W619" s="4">
        <v>0</v>
      </c>
      <c r="X619" s="4">
        <v>1</v>
      </c>
      <c r="Y619" s="4">
        <v>0</v>
      </c>
      <c r="Z619" s="4"/>
      <c r="AA619" s="4"/>
      <c r="AB619" s="4"/>
    </row>
    <row r="620" spans="1:28" x14ac:dyDescent="0.2">
      <c r="A620" s="4">
        <v>50</v>
      </c>
      <c r="B620" s="4">
        <v>0</v>
      </c>
      <c r="C620" s="4">
        <v>0</v>
      </c>
      <c r="D620" s="4">
        <v>1</v>
      </c>
      <c r="E620" s="4">
        <v>217</v>
      </c>
      <c r="F620" s="4">
        <f>ROUND(Source!AU601,O620)</f>
        <v>2691372.33</v>
      </c>
      <c r="G620" s="4" t="s">
        <v>62</v>
      </c>
      <c r="H620" s="4" t="s">
        <v>63</v>
      </c>
      <c r="I620" s="4"/>
      <c r="J620" s="4"/>
      <c r="K620" s="4">
        <v>217</v>
      </c>
      <c r="L620" s="4">
        <v>18</v>
      </c>
      <c r="M620" s="4">
        <v>3</v>
      </c>
      <c r="N620" s="4" t="s">
        <v>3</v>
      </c>
      <c r="O620" s="4">
        <v>2</v>
      </c>
      <c r="P620" s="4"/>
      <c r="Q620" s="4"/>
      <c r="R620" s="4"/>
      <c r="S620" s="4"/>
      <c r="T620" s="4"/>
      <c r="U620" s="4"/>
      <c r="V620" s="4"/>
      <c r="W620" s="4">
        <v>2691372.33</v>
      </c>
      <c r="X620" s="4">
        <v>1</v>
      </c>
      <c r="Y620" s="4">
        <v>2691372.33</v>
      </c>
      <c r="Z620" s="4"/>
      <c r="AA620" s="4"/>
      <c r="AB620" s="4"/>
    </row>
    <row r="621" spans="1:28" x14ac:dyDescent="0.2">
      <c r="A621" s="4">
        <v>50</v>
      </c>
      <c r="B621" s="4">
        <v>0</v>
      </c>
      <c r="C621" s="4">
        <v>0</v>
      </c>
      <c r="D621" s="4">
        <v>1</v>
      </c>
      <c r="E621" s="4">
        <v>230</v>
      </c>
      <c r="F621" s="4">
        <f>ROUND(Source!BA601,O621)</f>
        <v>0</v>
      </c>
      <c r="G621" s="4" t="s">
        <v>64</v>
      </c>
      <c r="H621" s="4" t="s">
        <v>65</v>
      </c>
      <c r="I621" s="4"/>
      <c r="J621" s="4"/>
      <c r="K621" s="4">
        <v>230</v>
      </c>
      <c r="L621" s="4">
        <v>19</v>
      </c>
      <c r="M621" s="4">
        <v>3</v>
      </c>
      <c r="N621" s="4" t="s">
        <v>3</v>
      </c>
      <c r="O621" s="4">
        <v>2</v>
      </c>
      <c r="P621" s="4"/>
      <c r="Q621" s="4"/>
      <c r="R621" s="4"/>
      <c r="S621" s="4"/>
      <c r="T621" s="4"/>
      <c r="U621" s="4"/>
      <c r="V621" s="4"/>
      <c r="W621" s="4">
        <v>0</v>
      </c>
      <c r="X621" s="4">
        <v>1</v>
      </c>
      <c r="Y621" s="4">
        <v>0</v>
      </c>
      <c r="Z621" s="4"/>
      <c r="AA621" s="4"/>
      <c r="AB621" s="4"/>
    </row>
    <row r="622" spans="1:28" x14ac:dyDescent="0.2">
      <c r="A622" s="4">
        <v>50</v>
      </c>
      <c r="B622" s="4">
        <v>0</v>
      </c>
      <c r="C622" s="4">
        <v>0</v>
      </c>
      <c r="D622" s="4">
        <v>1</v>
      </c>
      <c r="E622" s="4">
        <v>206</v>
      </c>
      <c r="F622" s="4">
        <f>ROUND(Source!T601,O622)</f>
        <v>0</v>
      </c>
      <c r="G622" s="4" t="s">
        <v>66</v>
      </c>
      <c r="H622" s="4" t="s">
        <v>67</v>
      </c>
      <c r="I622" s="4"/>
      <c r="J622" s="4"/>
      <c r="K622" s="4">
        <v>206</v>
      </c>
      <c r="L622" s="4">
        <v>20</v>
      </c>
      <c r="M622" s="4">
        <v>3</v>
      </c>
      <c r="N622" s="4" t="s">
        <v>3</v>
      </c>
      <c r="O622" s="4">
        <v>2</v>
      </c>
      <c r="P622" s="4"/>
      <c r="Q622" s="4"/>
      <c r="R622" s="4"/>
      <c r="S622" s="4"/>
      <c r="T622" s="4"/>
      <c r="U622" s="4"/>
      <c r="V622" s="4"/>
      <c r="W622" s="4">
        <v>0</v>
      </c>
      <c r="X622" s="4">
        <v>1</v>
      </c>
      <c r="Y622" s="4">
        <v>0</v>
      </c>
      <c r="Z622" s="4"/>
      <c r="AA622" s="4"/>
      <c r="AB622" s="4"/>
    </row>
    <row r="623" spans="1:28" x14ac:dyDescent="0.2">
      <c r="A623" s="4">
        <v>50</v>
      </c>
      <c r="B623" s="4">
        <v>0</v>
      </c>
      <c r="C623" s="4">
        <v>0</v>
      </c>
      <c r="D623" s="4">
        <v>1</v>
      </c>
      <c r="E623" s="4">
        <v>207</v>
      </c>
      <c r="F623" s="4">
        <f>Source!U601</f>
        <v>5171.9202286000009</v>
      </c>
      <c r="G623" s="4" t="s">
        <v>68</v>
      </c>
      <c r="H623" s="4" t="s">
        <v>69</v>
      </c>
      <c r="I623" s="4"/>
      <c r="J623" s="4"/>
      <c r="K623" s="4">
        <v>207</v>
      </c>
      <c r="L623" s="4">
        <v>21</v>
      </c>
      <c r="M623" s="4">
        <v>3</v>
      </c>
      <c r="N623" s="4" t="s">
        <v>3</v>
      </c>
      <c r="O623" s="4">
        <v>-1</v>
      </c>
      <c r="P623" s="4"/>
      <c r="Q623" s="4"/>
      <c r="R623" s="4"/>
      <c r="S623" s="4"/>
      <c r="T623" s="4"/>
      <c r="U623" s="4"/>
      <c r="V623" s="4"/>
      <c r="W623" s="4">
        <v>5171.9202286000009</v>
      </c>
      <c r="X623" s="4">
        <v>1</v>
      </c>
      <c r="Y623" s="4">
        <v>5171.9202286000009</v>
      </c>
      <c r="Z623" s="4"/>
      <c r="AA623" s="4"/>
      <c r="AB623" s="4"/>
    </row>
    <row r="624" spans="1:28" x14ac:dyDescent="0.2">
      <c r="A624" s="4">
        <v>50</v>
      </c>
      <c r="B624" s="4">
        <v>0</v>
      </c>
      <c r="C624" s="4">
        <v>0</v>
      </c>
      <c r="D624" s="4">
        <v>1</v>
      </c>
      <c r="E624" s="4">
        <v>208</v>
      </c>
      <c r="F624" s="4">
        <f>Source!V601</f>
        <v>0</v>
      </c>
      <c r="G624" s="4" t="s">
        <v>70</v>
      </c>
      <c r="H624" s="4" t="s">
        <v>71</v>
      </c>
      <c r="I624" s="4"/>
      <c r="J624" s="4"/>
      <c r="K624" s="4">
        <v>208</v>
      </c>
      <c r="L624" s="4">
        <v>22</v>
      </c>
      <c r="M624" s="4">
        <v>3</v>
      </c>
      <c r="N624" s="4" t="s">
        <v>3</v>
      </c>
      <c r="O624" s="4">
        <v>-1</v>
      </c>
      <c r="P624" s="4"/>
      <c r="Q624" s="4"/>
      <c r="R624" s="4"/>
      <c r="S624" s="4"/>
      <c r="T624" s="4"/>
      <c r="U624" s="4"/>
      <c r="V624" s="4"/>
      <c r="W624" s="4">
        <v>0</v>
      </c>
      <c r="X624" s="4">
        <v>1</v>
      </c>
      <c r="Y624" s="4">
        <v>0</v>
      </c>
      <c r="Z624" s="4"/>
      <c r="AA624" s="4"/>
      <c r="AB624" s="4"/>
    </row>
    <row r="625" spans="1:206" x14ac:dyDescent="0.2">
      <c r="A625" s="4">
        <v>50</v>
      </c>
      <c r="B625" s="4">
        <v>0</v>
      </c>
      <c r="C625" s="4">
        <v>0</v>
      </c>
      <c r="D625" s="4">
        <v>1</v>
      </c>
      <c r="E625" s="4">
        <v>209</v>
      </c>
      <c r="F625" s="4">
        <f>ROUND(Source!W601,O625)</f>
        <v>0</v>
      </c>
      <c r="G625" s="4" t="s">
        <v>72</v>
      </c>
      <c r="H625" s="4" t="s">
        <v>73</v>
      </c>
      <c r="I625" s="4"/>
      <c r="J625" s="4"/>
      <c r="K625" s="4">
        <v>209</v>
      </c>
      <c r="L625" s="4">
        <v>23</v>
      </c>
      <c r="M625" s="4">
        <v>3</v>
      </c>
      <c r="N625" s="4" t="s">
        <v>3</v>
      </c>
      <c r="O625" s="4">
        <v>2</v>
      </c>
      <c r="P625" s="4"/>
      <c r="Q625" s="4"/>
      <c r="R625" s="4"/>
      <c r="S625" s="4"/>
      <c r="T625" s="4"/>
      <c r="U625" s="4"/>
      <c r="V625" s="4"/>
      <c r="W625" s="4">
        <v>0</v>
      </c>
      <c r="X625" s="4">
        <v>1</v>
      </c>
      <c r="Y625" s="4">
        <v>0</v>
      </c>
      <c r="Z625" s="4"/>
      <c r="AA625" s="4"/>
      <c r="AB625" s="4"/>
    </row>
    <row r="626" spans="1:206" x14ac:dyDescent="0.2">
      <c r="A626" s="4">
        <v>50</v>
      </c>
      <c r="B626" s="4">
        <v>0</v>
      </c>
      <c r="C626" s="4">
        <v>0</v>
      </c>
      <c r="D626" s="4">
        <v>1</v>
      </c>
      <c r="E626" s="4">
        <v>233</v>
      </c>
      <c r="F626" s="4">
        <f>ROUND(Source!BD601,O626)</f>
        <v>0</v>
      </c>
      <c r="G626" s="4" t="s">
        <v>74</v>
      </c>
      <c r="H626" s="4" t="s">
        <v>75</v>
      </c>
      <c r="I626" s="4"/>
      <c r="J626" s="4"/>
      <c r="K626" s="4">
        <v>233</v>
      </c>
      <c r="L626" s="4">
        <v>24</v>
      </c>
      <c r="M626" s="4">
        <v>3</v>
      </c>
      <c r="N626" s="4" t="s">
        <v>3</v>
      </c>
      <c r="O626" s="4">
        <v>2</v>
      </c>
      <c r="P626" s="4"/>
      <c r="Q626" s="4"/>
      <c r="R626" s="4"/>
      <c r="S626" s="4"/>
      <c r="T626" s="4"/>
      <c r="U626" s="4"/>
      <c r="V626" s="4"/>
      <c r="W626" s="4">
        <v>0</v>
      </c>
      <c r="X626" s="4">
        <v>1</v>
      </c>
      <c r="Y626" s="4">
        <v>0</v>
      </c>
      <c r="Z626" s="4"/>
      <c r="AA626" s="4"/>
      <c r="AB626" s="4"/>
    </row>
    <row r="627" spans="1:206" x14ac:dyDescent="0.2">
      <c r="A627" s="4">
        <v>50</v>
      </c>
      <c r="B627" s="4">
        <v>0</v>
      </c>
      <c r="C627" s="4">
        <v>0</v>
      </c>
      <c r="D627" s="4">
        <v>1</v>
      </c>
      <c r="E627" s="4">
        <v>210</v>
      </c>
      <c r="F627" s="4">
        <f>ROUND(Source!X601,O627)</f>
        <v>1013178.54</v>
      </c>
      <c r="G627" s="4" t="s">
        <v>76</v>
      </c>
      <c r="H627" s="4" t="s">
        <v>77</v>
      </c>
      <c r="I627" s="4"/>
      <c r="J627" s="4"/>
      <c r="K627" s="4">
        <v>210</v>
      </c>
      <c r="L627" s="4">
        <v>25</v>
      </c>
      <c r="M627" s="4">
        <v>3</v>
      </c>
      <c r="N627" s="4" t="s">
        <v>3</v>
      </c>
      <c r="O627" s="4">
        <v>2</v>
      </c>
      <c r="P627" s="4"/>
      <c r="Q627" s="4"/>
      <c r="R627" s="4"/>
      <c r="S627" s="4"/>
      <c r="T627" s="4"/>
      <c r="U627" s="4"/>
      <c r="V627" s="4"/>
      <c r="W627" s="4">
        <v>1013178.54</v>
      </c>
      <c r="X627" s="4">
        <v>1</v>
      </c>
      <c r="Y627" s="4">
        <v>1013178.54</v>
      </c>
      <c r="Z627" s="4"/>
      <c r="AA627" s="4"/>
      <c r="AB627" s="4"/>
    </row>
    <row r="628" spans="1:206" x14ac:dyDescent="0.2">
      <c r="A628" s="4">
        <v>50</v>
      </c>
      <c r="B628" s="4">
        <v>0</v>
      </c>
      <c r="C628" s="4">
        <v>0</v>
      </c>
      <c r="D628" s="4">
        <v>1</v>
      </c>
      <c r="E628" s="4">
        <v>211</v>
      </c>
      <c r="F628" s="4">
        <f>ROUND(Source!Y601,O628)</f>
        <v>144739.79999999999</v>
      </c>
      <c r="G628" s="4" t="s">
        <v>78</v>
      </c>
      <c r="H628" s="4" t="s">
        <v>79</v>
      </c>
      <c r="I628" s="4"/>
      <c r="J628" s="4"/>
      <c r="K628" s="4">
        <v>211</v>
      </c>
      <c r="L628" s="4">
        <v>26</v>
      </c>
      <c r="M628" s="4">
        <v>3</v>
      </c>
      <c r="N628" s="4" t="s">
        <v>3</v>
      </c>
      <c r="O628" s="4">
        <v>2</v>
      </c>
      <c r="P628" s="4"/>
      <c r="Q628" s="4"/>
      <c r="R628" s="4"/>
      <c r="S628" s="4"/>
      <c r="T628" s="4"/>
      <c r="U628" s="4"/>
      <c r="V628" s="4"/>
      <c r="W628" s="4">
        <v>144739.79999999999</v>
      </c>
      <c r="X628" s="4">
        <v>1</v>
      </c>
      <c r="Y628" s="4">
        <v>144739.79999999999</v>
      </c>
      <c r="Z628" s="4"/>
      <c r="AA628" s="4"/>
      <c r="AB628" s="4"/>
    </row>
    <row r="629" spans="1:206" x14ac:dyDescent="0.2">
      <c r="A629" s="4">
        <v>50</v>
      </c>
      <c r="B629" s="4">
        <v>0</v>
      </c>
      <c r="C629" s="4">
        <v>0</v>
      </c>
      <c r="D629" s="4">
        <v>1</v>
      </c>
      <c r="E629" s="4">
        <v>224</v>
      </c>
      <c r="F629" s="4">
        <f>ROUND(Source!AR601,O629)</f>
        <v>2743294.52</v>
      </c>
      <c r="G629" s="4" t="s">
        <v>80</v>
      </c>
      <c r="H629" s="4" t="s">
        <v>81</v>
      </c>
      <c r="I629" s="4"/>
      <c r="J629" s="4"/>
      <c r="K629" s="4">
        <v>224</v>
      </c>
      <c r="L629" s="4">
        <v>27</v>
      </c>
      <c r="M629" s="4">
        <v>3</v>
      </c>
      <c r="N629" s="4" t="s">
        <v>3</v>
      </c>
      <c r="O629" s="4">
        <v>2</v>
      </c>
      <c r="P629" s="4"/>
      <c r="Q629" s="4"/>
      <c r="R629" s="4"/>
      <c r="S629" s="4"/>
      <c r="T629" s="4"/>
      <c r="U629" s="4"/>
      <c r="V629" s="4"/>
      <c r="W629" s="4">
        <v>2743294.52</v>
      </c>
      <c r="X629" s="4">
        <v>1</v>
      </c>
      <c r="Y629" s="4">
        <v>2743294.52</v>
      </c>
      <c r="Z629" s="4"/>
      <c r="AA629" s="4"/>
      <c r="AB629" s="4"/>
    </row>
    <row r="631" spans="1:206" x14ac:dyDescent="0.2">
      <c r="A631" s="2">
        <v>51</v>
      </c>
      <c r="B631" s="2">
        <f>B12</f>
        <v>667</v>
      </c>
      <c r="C631" s="2">
        <f>A12</f>
        <v>1</v>
      </c>
      <c r="D631" s="2">
        <f>ROW(A12)</f>
        <v>12</v>
      </c>
      <c r="E631" s="2"/>
      <c r="F631" s="2" t="str">
        <f>IF(F12&lt;&gt;"",F12,"")</f>
        <v>1.2</v>
      </c>
      <c r="G631" s="2" t="str">
        <f>IF(G12&lt;&gt;"",G12,"")</f>
        <v xml:space="preserve">Уборка внутренних и санитарных помещений здания ПРОДАКШН ОФИСОВ и уличных туалетов (Краснопахорское) </v>
      </c>
      <c r="H631" s="2">
        <v>0</v>
      </c>
      <c r="I631" s="2"/>
      <c r="J631" s="2"/>
      <c r="K631" s="2"/>
      <c r="L631" s="2"/>
      <c r="M631" s="2"/>
      <c r="N631" s="2"/>
      <c r="O631" s="2">
        <f t="shared" ref="O631:T631" si="205">ROUND(O601,2)</f>
        <v>1585376.18</v>
      </c>
      <c r="P631" s="2">
        <f t="shared" si="205"/>
        <v>137978.29</v>
      </c>
      <c r="Q631" s="2">
        <f t="shared" si="205"/>
        <v>0</v>
      </c>
      <c r="R631" s="2">
        <f t="shared" si="205"/>
        <v>0</v>
      </c>
      <c r="S631" s="2">
        <f t="shared" si="205"/>
        <v>1447397.89</v>
      </c>
      <c r="T631" s="2">
        <f t="shared" si="205"/>
        <v>0</v>
      </c>
      <c r="U631" s="2">
        <f>U601</f>
        <v>5171.9202286000009</v>
      </c>
      <c r="V631" s="2">
        <f>V601</f>
        <v>0</v>
      </c>
      <c r="W631" s="2">
        <f>ROUND(W601,2)</f>
        <v>0</v>
      </c>
      <c r="X631" s="2">
        <f>ROUND(X601,2)</f>
        <v>1013178.54</v>
      </c>
      <c r="Y631" s="2">
        <f>ROUND(Y601,2)</f>
        <v>144739.79999999999</v>
      </c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>
        <f t="shared" ref="AO631:BD631" si="206">ROUND(AO601,2)</f>
        <v>0</v>
      </c>
      <c r="AP631" s="2">
        <f t="shared" si="206"/>
        <v>0</v>
      </c>
      <c r="AQ631" s="2">
        <f t="shared" si="206"/>
        <v>0</v>
      </c>
      <c r="AR631" s="2">
        <f t="shared" si="206"/>
        <v>2743294.52</v>
      </c>
      <c r="AS631" s="2">
        <f t="shared" si="206"/>
        <v>51922.19</v>
      </c>
      <c r="AT631" s="2">
        <f t="shared" si="206"/>
        <v>0</v>
      </c>
      <c r="AU631" s="2">
        <f t="shared" si="206"/>
        <v>2691372.33</v>
      </c>
      <c r="AV631" s="2">
        <f t="shared" si="206"/>
        <v>137978.29</v>
      </c>
      <c r="AW631" s="2">
        <f t="shared" si="206"/>
        <v>137978.29</v>
      </c>
      <c r="AX631" s="2">
        <f t="shared" si="206"/>
        <v>0</v>
      </c>
      <c r="AY631" s="2">
        <f t="shared" si="206"/>
        <v>137978.29</v>
      </c>
      <c r="AZ631" s="2">
        <f t="shared" si="206"/>
        <v>0</v>
      </c>
      <c r="BA631" s="2">
        <f t="shared" si="206"/>
        <v>0</v>
      </c>
      <c r="BB631" s="2">
        <f t="shared" si="206"/>
        <v>0</v>
      </c>
      <c r="BC631" s="2">
        <f t="shared" si="206"/>
        <v>0</v>
      </c>
      <c r="BD631" s="2">
        <f t="shared" si="206"/>
        <v>0</v>
      </c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3"/>
      <c r="DH631" s="3"/>
      <c r="DI631" s="3"/>
      <c r="DJ631" s="3"/>
      <c r="DK631" s="3"/>
      <c r="DL631" s="3"/>
      <c r="DM631" s="3"/>
      <c r="DN631" s="3"/>
      <c r="DO631" s="3"/>
      <c r="DP631" s="3"/>
      <c r="DQ631" s="3"/>
      <c r="DR631" s="3"/>
      <c r="DS631" s="3"/>
      <c r="DT631" s="3"/>
      <c r="DU631" s="3"/>
      <c r="DV631" s="3"/>
      <c r="DW631" s="3"/>
      <c r="DX631" s="3"/>
      <c r="DY631" s="3"/>
      <c r="DZ631" s="3"/>
      <c r="EA631" s="3"/>
      <c r="EB631" s="3"/>
      <c r="EC631" s="3"/>
      <c r="ED631" s="3"/>
      <c r="EE631" s="3"/>
      <c r="EF631" s="3"/>
      <c r="EG631" s="3"/>
      <c r="EH631" s="3"/>
      <c r="EI631" s="3"/>
      <c r="EJ631" s="3"/>
      <c r="EK631" s="3"/>
      <c r="EL631" s="3"/>
      <c r="EM631" s="3"/>
      <c r="EN631" s="3"/>
      <c r="EO631" s="3"/>
      <c r="EP631" s="3"/>
      <c r="EQ631" s="3"/>
      <c r="ER631" s="3"/>
      <c r="ES631" s="3"/>
      <c r="ET631" s="3"/>
      <c r="EU631" s="3"/>
      <c r="EV631" s="3"/>
      <c r="EW631" s="3"/>
      <c r="EX631" s="3"/>
      <c r="EY631" s="3"/>
      <c r="EZ631" s="3"/>
      <c r="FA631" s="3"/>
      <c r="FB631" s="3"/>
      <c r="FC631" s="3"/>
      <c r="FD631" s="3"/>
      <c r="FE631" s="3"/>
      <c r="FF631" s="3"/>
      <c r="FG631" s="3"/>
      <c r="FH631" s="3"/>
      <c r="FI631" s="3"/>
      <c r="FJ631" s="3"/>
      <c r="FK631" s="3"/>
      <c r="FL631" s="3"/>
      <c r="FM631" s="3"/>
      <c r="FN631" s="3"/>
      <c r="FO631" s="3"/>
      <c r="FP631" s="3"/>
      <c r="FQ631" s="3"/>
      <c r="FR631" s="3"/>
      <c r="FS631" s="3"/>
      <c r="FT631" s="3"/>
      <c r="FU631" s="3"/>
      <c r="FV631" s="3"/>
      <c r="FW631" s="3"/>
      <c r="FX631" s="3"/>
      <c r="FY631" s="3"/>
      <c r="FZ631" s="3"/>
      <c r="GA631" s="3"/>
      <c r="GB631" s="3"/>
      <c r="GC631" s="3"/>
      <c r="GD631" s="3"/>
      <c r="GE631" s="3"/>
      <c r="GF631" s="3"/>
      <c r="GG631" s="3"/>
      <c r="GH631" s="3"/>
      <c r="GI631" s="3"/>
      <c r="GJ631" s="3"/>
      <c r="GK631" s="3"/>
      <c r="GL631" s="3"/>
      <c r="GM631" s="3"/>
      <c r="GN631" s="3"/>
      <c r="GO631" s="3"/>
      <c r="GP631" s="3"/>
      <c r="GQ631" s="3"/>
      <c r="GR631" s="3"/>
      <c r="GS631" s="3"/>
      <c r="GT631" s="3"/>
      <c r="GU631" s="3"/>
      <c r="GV631" s="3"/>
      <c r="GW631" s="3"/>
      <c r="GX631" s="3">
        <v>0</v>
      </c>
    </row>
    <row r="633" spans="1:206" x14ac:dyDescent="0.2">
      <c r="A633" s="4">
        <v>50</v>
      </c>
      <c r="B633" s="4">
        <v>0</v>
      </c>
      <c r="C633" s="4">
        <v>0</v>
      </c>
      <c r="D633" s="4">
        <v>1</v>
      </c>
      <c r="E633" s="4">
        <v>201</v>
      </c>
      <c r="F633" s="4">
        <f>ROUND(Source!O631,O633)</f>
        <v>1585376.18</v>
      </c>
      <c r="G633" s="4" t="s">
        <v>28</v>
      </c>
      <c r="H633" s="4" t="s">
        <v>29</v>
      </c>
      <c r="I633" s="4"/>
      <c r="J633" s="4"/>
      <c r="K633" s="4">
        <v>201</v>
      </c>
      <c r="L633" s="4">
        <v>1</v>
      </c>
      <c r="M633" s="4">
        <v>3</v>
      </c>
      <c r="N633" s="4" t="s">
        <v>3</v>
      </c>
      <c r="O633" s="4">
        <v>2</v>
      </c>
      <c r="P633" s="4"/>
      <c r="Q633" s="4"/>
      <c r="R633" s="4"/>
      <c r="S633" s="4"/>
      <c r="T633" s="4"/>
      <c r="U633" s="4"/>
      <c r="V633" s="4"/>
      <c r="W633" s="4">
        <v>1585376.18</v>
      </c>
      <c r="X633" s="4">
        <v>1</v>
      </c>
      <c r="Y633" s="4">
        <v>1585376.18</v>
      </c>
      <c r="Z633" s="4"/>
      <c r="AA633" s="4"/>
      <c r="AB633" s="4"/>
    </row>
    <row r="634" spans="1:206" x14ac:dyDescent="0.2">
      <c r="A634" s="4">
        <v>50</v>
      </c>
      <c r="B634" s="4">
        <v>0</v>
      </c>
      <c r="C634" s="4">
        <v>0</v>
      </c>
      <c r="D634" s="4">
        <v>1</v>
      </c>
      <c r="E634" s="4">
        <v>202</v>
      </c>
      <c r="F634" s="4">
        <f>ROUND(Source!P631,O634)</f>
        <v>137978.29</v>
      </c>
      <c r="G634" s="4" t="s">
        <v>30</v>
      </c>
      <c r="H634" s="4" t="s">
        <v>31</v>
      </c>
      <c r="I634" s="4"/>
      <c r="J634" s="4"/>
      <c r="K634" s="4">
        <v>202</v>
      </c>
      <c r="L634" s="4">
        <v>2</v>
      </c>
      <c r="M634" s="4">
        <v>3</v>
      </c>
      <c r="N634" s="4" t="s">
        <v>3</v>
      </c>
      <c r="O634" s="4">
        <v>2</v>
      </c>
      <c r="P634" s="4"/>
      <c r="Q634" s="4"/>
      <c r="R634" s="4"/>
      <c r="S634" s="4"/>
      <c r="T634" s="4"/>
      <c r="U634" s="4"/>
      <c r="V634" s="4"/>
      <c r="W634" s="4">
        <v>137978.29</v>
      </c>
      <c r="X634" s="4">
        <v>1</v>
      </c>
      <c r="Y634" s="4">
        <v>137978.29</v>
      </c>
      <c r="Z634" s="4"/>
      <c r="AA634" s="4"/>
      <c r="AB634" s="4"/>
    </row>
    <row r="635" spans="1:206" x14ac:dyDescent="0.2">
      <c r="A635" s="4">
        <v>50</v>
      </c>
      <c r="B635" s="4">
        <v>0</v>
      </c>
      <c r="C635" s="4">
        <v>0</v>
      </c>
      <c r="D635" s="4">
        <v>1</v>
      </c>
      <c r="E635" s="4">
        <v>222</v>
      </c>
      <c r="F635" s="4">
        <f>ROUND(Source!AO631,O635)</f>
        <v>0</v>
      </c>
      <c r="G635" s="4" t="s">
        <v>32</v>
      </c>
      <c r="H635" s="4" t="s">
        <v>33</v>
      </c>
      <c r="I635" s="4"/>
      <c r="J635" s="4"/>
      <c r="K635" s="4">
        <v>222</v>
      </c>
      <c r="L635" s="4">
        <v>3</v>
      </c>
      <c r="M635" s="4">
        <v>3</v>
      </c>
      <c r="N635" s="4" t="s">
        <v>3</v>
      </c>
      <c r="O635" s="4">
        <v>2</v>
      </c>
      <c r="P635" s="4"/>
      <c r="Q635" s="4"/>
      <c r="R635" s="4"/>
      <c r="S635" s="4"/>
      <c r="T635" s="4"/>
      <c r="U635" s="4"/>
      <c r="V635" s="4"/>
      <c r="W635" s="4">
        <v>0</v>
      </c>
      <c r="X635" s="4">
        <v>1</v>
      </c>
      <c r="Y635" s="4">
        <v>0</v>
      </c>
      <c r="Z635" s="4"/>
      <c r="AA635" s="4"/>
      <c r="AB635" s="4"/>
    </row>
    <row r="636" spans="1:206" x14ac:dyDescent="0.2">
      <c r="A636" s="4">
        <v>50</v>
      </c>
      <c r="B636" s="4">
        <v>0</v>
      </c>
      <c r="C636" s="4">
        <v>0</v>
      </c>
      <c r="D636" s="4">
        <v>1</v>
      </c>
      <c r="E636" s="4">
        <v>225</v>
      </c>
      <c r="F636" s="4">
        <f>ROUND(Source!AV631,O636)</f>
        <v>137978.29</v>
      </c>
      <c r="G636" s="4" t="s">
        <v>34</v>
      </c>
      <c r="H636" s="4" t="s">
        <v>35</v>
      </c>
      <c r="I636" s="4"/>
      <c r="J636" s="4"/>
      <c r="K636" s="4">
        <v>225</v>
      </c>
      <c r="L636" s="4">
        <v>4</v>
      </c>
      <c r="M636" s="4">
        <v>3</v>
      </c>
      <c r="N636" s="4" t="s">
        <v>3</v>
      </c>
      <c r="O636" s="4">
        <v>2</v>
      </c>
      <c r="P636" s="4"/>
      <c r="Q636" s="4"/>
      <c r="R636" s="4"/>
      <c r="S636" s="4"/>
      <c r="T636" s="4"/>
      <c r="U636" s="4"/>
      <c r="V636" s="4"/>
      <c r="W636" s="4">
        <v>137978.29</v>
      </c>
      <c r="X636" s="4">
        <v>1</v>
      </c>
      <c r="Y636" s="4">
        <v>137978.29</v>
      </c>
      <c r="Z636" s="4"/>
      <c r="AA636" s="4"/>
      <c r="AB636" s="4"/>
    </row>
    <row r="637" spans="1:206" x14ac:dyDescent="0.2">
      <c r="A637" s="4">
        <v>50</v>
      </c>
      <c r="B637" s="4">
        <v>0</v>
      </c>
      <c r="C637" s="4">
        <v>0</v>
      </c>
      <c r="D637" s="4">
        <v>1</v>
      </c>
      <c r="E637" s="4">
        <v>226</v>
      </c>
      <c r="F637" s="4">
        <f>ROUND(Source!AW631,O637)</f>
        <v>137978.29</v>
      </c>
      <c r="G637" s="4" t="s">
        <v>36</v>
      </c>
      <c r="H637" s="4" t="s">
        <v>37</v>
      </c>
      <c r="I637" s="4"/>
      <c r="J637" s="4"/>
      <c r="K637" s="4">
        <v>226</v>
      </c>
      <c r="L637" s="4">
        <v>5</v>
      </c>
      <c r="M637" s="4">
        <v>3</v>
      </c>
      <c r="N637" s="4" t="s">
        <v>3</v>
      </c>
      <c r="O637" s="4">
        <v>2</v>
      </c>
      <c r="P637" s="4"/>
      <c r="Q637" s="4"/>
      <c r="R637" s="4"/>
      <c r="S637" s="4"/>
      <c r="T637" s="4"/>
      <c r="U637" s="4"/>
      <c r="V637" s="4"/>
      <c r="W637" s="4">
        <v>137978.29</v>
      </c>
      <c r="X637" s="4">
        <v>1</v>
      </c>
      <c r="Y637" s="4">
        <v>137978.29</v>
      </c>
      <c r="Z637" s="4"/>
      <c r="AA637" s="4"/>
      <c r="AB637" s="4"/>
    </row>
    <row r="638" spans="1:206" x14ac:dyDescent="0.2">
      <c r="A638" s="4">
        <v>50</v>
      </c>
      <c r="B638" s="4">
        <v>0</v>
      </c>
      <c r="C638" s="4">
        <v>0</v>
      </c>
      <c r="D638" s="4">
        <v>1</v>
      </c>
      <c r="E638" s="4">
        <v>227</v>
      </c>
      <c r="F638" s="4">
        <f>ROUND(Source!AX631,O638)</f>
        <v>0</v>
      </c>
      <c r="G638" s="4" t="s">
        <v>38</v>
      </c>
      <c r="H638" s="4" t="s">
        <v>39</v>
      </c>
      <c r="I638" s="4"/>
      <c r="J638" s="4"/>
      <c r="K638" s="4">
        <v>227</v>
      </c>
      <c r="L638" s="4">
        <v>6</v>
      </c>
      <c r="M638" s="4">
        <v>3</v>
      </c>
      <c r="N638" s="4" t="s">
        <v>3</v>
      </c>
      <c r="O638" s="4">
        <v>2</v>
      </c>
      <c r="P638" s="4"/>
      <c r="Q638" s="4"/>
      <c r="R638" s="4"/>
      <c r="S638" s="4"/>
      <c r="T638" s="4"/>
      <c r="U638" s="4"/>
      <c r="V638" s="4"/>
      <c r="W638" s="4">
        <v>0</v>
      </c>
      <c r="X638" s="4">
        <v>1</v>
      </c>
      <c r="Y638" s="4">
        <v>0</v>
      </c>
      <c r="Z638" s="4"/>
      <c r="AA638" s="4"/>
      <c r="AB638" s="4"/>
    </row>
    <row r="639" spans="1:206" x14ac:dyDescent="0.2">
      <c r="A639" s="4">
        <v>50</v>
      </c>
      <c r="B639" s="4">
        <v>0</v>
      </c>
      <c r="C639" s="4">
        <v>0</v>
      </c>
      <c r="D639" s="4">
        <v>1</v>
      </c>
      <c r="E639" s="4">
        <v>228</v>
      </c>
      <c r="F639" s="4">
        <f>ROUND(Source!AY631,O639)</f>
        <v>137978.29</v>
      </c>
      <c r="G639" s="4" t="s">
        <v>40</v>
      </c>
      <c r="H639" s="4" t="s">
        <v>41</v>
      </c>
      <c r="I639" s="4"/>
      <c r="J639" s="4"/>
      <c r="K639" s="4">
        <v>228</v>
      </c>
      <c r="L639" s="4">
        <v>7</v>
      </c>
      <c r="M639" s="4">
        <v>3</v>
      </c>
      <c r="N639" s="4" t="s">
        <v>3</v>
      </c>
      <c r="O639" s="4">
        <v>2</v>
      </c>
      <c r="P639" s="4"/>
      <c r="Q639" s="4"/>
      <c r="R639" s="4"/>
      <c r="S639" s="4"/>
      <c r="T639" s="4"/>
      <c r="U639" s="4"/>
      <c r="V639" s="4"/>
      <c r="W639" s="4">
        <v>137978.29</v>
      </c>
      <c r="X639" s="4">
        <v>1</v>
      </c>
      <c r="Y639" s="4">
        <v>137978.29</v>
      </c>
      <c r="Z639" s="4"/>
      <c r="AA639" s="4"/>
      <c r="AB639" s="4"/>
    </row>
    <row r="640" spans="1:206" x14ac:dyDescent="0.2">
      <c r="A640" s="4">
        <v>50</v>
      </c>
      <c r="B640" s="4">
        <v>0</v>
      </c>
      <c r="C640" s="4">
        <v>0</v>
      </c>
      <c r="D640" s="4">
        <v>1</v>
      </c>
      <c r="E640" s="4">
        <v>216</v>
      </c>
      <c r="F640" s="4">
        <f>ROUND(Source!AP631,O640)</f>
        <v>0</v>
      </c>
      <c r="G640" s="4" t="s">
        <v>42</v>
      </c>
      <c r="H640" s="4" t="s">
        <v>43</v>
      </c>
      <c r="I640" s="4"/>
      <c r="J640" s="4"/>
      <c r="K640" s="4">
        <v>216</v>
      </c>
      <c r="L640" s="4">
        <v>8</v>
      </c>
      <c r="M640" s="4">
        <v>3</v>
      </c>
      <c r="N640" s="4" t="s">
        <v>3</v>
      </c>
      <c r="O640" s="4">
        <v>2</v>
      </c>
      <c r="P640" s="4"/>
      <c r="Q640" s="4"/>
      <c r="R640" s="4"/>
      <c r="S640" s="4"/>
      <c r="T640" s="4"/>
      <c r="U640" s="4"/>
      <c r="V640" s="4"/>
      <c r="W640" s="4">
        <v>0</v>
      </c>
      <c r="X640" s="4">
        <v>1</v>
      </c>
      <c r="Y640" s="4">
        <v>0</v>
      </c>
      <c r="Z640" s="4"/>
      <c r="AA640" s="4"/>
      <c r="AB640" s="4"/>
    </row>
    <row r="641" spans="1:28" x14ac:dyDescent="0.2">
      <c r="A641" s="4">
        <v>50</v>
      </c>
      <c r="B641" s="4">
        <v>0</v>
      </c>
      <c r="C641" s="4">
        <v>0</v>
      </c>
      <c r="D641" s="4">
        <v>1</v>
      </c>
      <c r="E641" s="4">
        <v>223</v>
      </c>
      <c r="F641" s="4">
        <f>ROUND(Source!AQ631,O641)</f>
        <v>0</v>
      </c>
      <c r="G641" s="4" t="s">
        <v>44</v>
      </c>
      <c r="H641" s="4" t="s">
        <v>45</v>
      </c>
      <c r="I641" s="4"/>
      <c r="J641" s="4"/>
      <c r="K641" s="4">
        <v>223</v>
      </c>
      <c r="L641" s="4">
        <v>9</v>
      </c>
      <c r="M641" s="4">
        <v>3</v>
      </c>
      <c r="N641" s="4" t="s">
        <v>3</v>
      </c>
      <c r="O641" s="4">
        <v>2</v>
      </c>
      <c r="P641" s="4"/>
      <c r="Q641" s="4"/>
      <c r="R641" s="4"/>
      <c r="S641" s="4"/>
      <c r="T641" s="4"/>
      <c r="U641" s="4"/>
      <c r="V641" s="4"/>
      <c r="W641" s="4">
        <v>0</v>
      </c>
      <c r="X641" s="4">
        <v>1</v>
      </c>
      <c r="Y641" s="4">
        <v>0</v>
      </c>
      <c r="Z641" s="4"/>
      <c r="AA641" s="4"/>
      <c r="AB641" s="4"/>
    </row>
    <row r="642" spans="1:28" x14ac:dyDescent="0.2">
      <c r="A642" s="4">
        <v>50</v>
      </c>
      <c r="B642" s="4">
        <v>0</v>
      </c>
      <c r="C642" s="4">
        <v>0</v>
      </c>
      <c r="D642" s="4">
        <v>1</v>
      </c>
      <c r="E642" s="4">
        <v>229</v>
      </c>
      <c r="F642" s="4">
        <f>ROUND(Source!AZ631,O642)</f>
        <v>0</v>
      </c>
      <c r="G642" s="4" t="s">
        <v>46</v>
      </c>
      <c r="H642" s="4" t="s">
        <v>47</v>
      </c>
      <c r="I642" s="4"/>
      <c r="J642" s="4"/>
      <c r="K642" s="4">
        <v>229</v>
      </c>
      <c r="L642" s="4">
        <v>10</v>
      </c>
      <c r="M642" s="4">
        <v>3</v>
      </c>
      <c r="N642" s="4" t="s">
        <v>3</v>
      </c>
      <c r="O642" s="4">
        <v>2</v>
      </c>
      <c r="P642" s="4"/>
      <c r="Q642" s="4"/>
      <c r="R642" s="4"/>
      <c r="S642" s="4"/>
      <c r="T642" s="4"/>
      <c r="U642" s="4"/>
      <c r="V642" s="4"/>
      <c r="W642" s="4">
        <v>0</v>
      </c>
      <c r="X642" s="4">
        <v>1</v>
      </c>
      <c r="Y642" s="4">
        <v>0</v>
      </c>
      <c r="Z642" s="4"/>
      <c r="AA642" s="4"/>
      <c r="AB642" s="4"/>
    </row>
    <row r="643" spans="1:28" x14ac:dyDescent="0.2">
      <c r="A643" s="4">
        <v>50</v>
      </c>
      <c r="B643" s="4">
        <v>0</v>
      </c>
      <c r="C643" s="4">
        <v>0</v>
      </c>
      <c r="D643" s="4">
        <v>1</v>
      </c>
      <c r="E643" s="4">
        <v>203</v>
      </c>
      <c r="F643" s="4">
        <f>ROUND(Source!Q631,O643)</f>
        <v>0</v>
      </c>
      <c r="G643" s="4" t="s">
        <v>48</v>
      </c>
      <c r="H643" s="4" t="s">
        <v>49</v>
      </c>
      <c r="I643" s="4"/>
      <c r="J643" s="4"/>
      <c r="K643" s="4">
        <v>203</v>
      </c>
      <c r="L643" s="4">
        <v>11</v>
      </c>
      <c r="M643" s="4">
        <v>3</v>
      </c>
      <c r="N643" s="4" t="s">
        <v>3</v>
      </c>
      <c r="O643" s="4">
        <v>2</v>
      </c>
      <c r="P643" s="4"/>
      <c r="Q643" s="4"/>
      <c r="R643" s="4"/>
      <c r="S643" s="4"/>
      <c r="T643" s="4"/>
      <c r="U643" s="4"/>
      <c r="V643" s="4"/>
      <c r="W643" s="4">
        <v>0</v>
      </c>
      <c r="X643" s="4">
        <v>1</v>
      </c>
      <c r="Y643" s="4">
        <v>0</v>
      </c>
      <c r="Z643" s="4"/>
      <c r="AA643" s="4"/>
      <c r="AB643" s="4"/>
    </row>
    <row r="644" spans="1:28" x14ac:dyDescent="0.2">
      <c r="A644" s="4">
        <v>50</v>
      </c>
      <c r="B644" s="4">
        <v>0</v>
      </c>
      <c r="C644" s="4">
        <v>0</v>
      </c>
      <c r="D644" s="4">
        <v>1</v>
      </c>
      <c r="E644" s="4">
        <v>231</v>
      </c>
      <c r="F644" s="4">
        <f>ROUND(Source!BB631,O644)</f>
        <v>0</v>
      </c>
      <c r="G644" s="4" t="s">
        <v>50</v>
      </c>
      <c r="H644" s="4" t="s">
        <v>51</v>
      </c>
      <c r="I644" s="4"/>
      <c r="J644" s="4"/>
      <c r="K644" s="4">
        <v>231</v>
      </c>
      <c r="L644" s="4">
        <v>12</v>
      </c>
      <c r="M644" s="4">
        <v>3</v>
      </c>
      <c r="N644" s="4" t="s">
        <v>3</v>
      </c>
      <c r="O644" s="4">
        <v>2</v>
      </c>
      <c r="P644" s="4"/>
      <c r="Q644" s="4"/>
      <c r="R644" s="4"/>
      <c r="S644" s="4"/>
      <c r="T644" s="4"/>
      <c r="U644" s="4"/>
      <c r="V644" s="4"/>
      <c r="W644" s="4">
        <v>0</v>
      </c>
      <c r="X644" s="4">
        <v>1</v>
      </c>
      <c r="Y644" s="4">
        <v>0</v>
      </c>
      <c r="Z644" s="4"/>
      <c r="AA644" s="4"/>
      <c r="AB644" s="4"/>
    </row>
    <row r="645" spans="1:28" x14ac:dyDescent="0.2">
      <c r="A645" s="4">
        <v>50</v>
      </c>
      <c r="B645" s="4">
        <v>0</v>
      </c>
      <c r="C645" s="4">
        <v>0</v>
      </c>
      <c r="D645" s="4">
        <v>1</v>
      </c>
      <c r="E645" s="4">
        <v>204</v>
      </c>
      <c r="F645" s="4">
        <f>ROUND(Source!R631,O645)</f>
        <v>0</v>
      </c>
      <c r="G645" s="4" t="s">
        <v>52</v>
      </c>
      <c r="H645" s="4" t="s">
        <v>53</v>
      </c>
      <c r="I645" s="4"/>
      <c r="J645" s="4"/>
      <c r="K645" s="4">
        <v>204</v>
      </c>
      <c r="L645" s="4">
        <v>13</v>
      </c>
      <c r="M645" s="4">
        <v>3</v>
      </c>
      <c r="N645" s="4" t="s">
        <v>3</v>
      </c>
      <c r="O645" s="4">
        <v>2</v>
      </c>
      <c r="P645" s="4"/>
      <c r="Q645" s="4"/>
      <c r="R645" s="4"/>
      <c r="S645" s="4"/>
      <c r="T645" s="4"/>
      <c r="U645" s="4"/>
      <c r="V645" s="4"/>
      <c r="W645" s="4">
        <v>0</v>
      </c>
      <c r="X645" s="4">
        <v>1</v>
      </c>
      <c r="Y645" s="4">
        <v>0</v>
      </c>
      <c r="Z645" s="4"/>
      <c r="AA645" s="4"/>
      <c r="AB645" s="4"/>
    </row>
    <row r="646" spans="1:28" x14ac:dyDescent="0.2">
      <c r="A646" s="4">
        <v>50</v>
      </c>
      <c r="B646" s="4">
        <v>0</v>
      </c>
      <c r="C646" s="4">
        <v>0</v>
      </c>
      <c r="D646" s="4">
        <v>1</v>
      </c>
      <c r="E646" s="4">
        <v>205</v>
      </c>
      <c r="F646" s="4">
        <f>ROUND(Source!S631,O646)</f>
        <v>1447397.89</v>
      </c>
      <c r="G646" s="4" t="s">
        <v>54</v>
      </c>
      <c r="H646" s="4" t="s">
        <v>55</v>
      </c>
      <c r="I646" s="4"/>
      <c r="J646" s="4"/>
      <c r="K646" s="4">
        <v>205</v>
      </c>
      <c r="L646" s="4">
        <v>14</v>
      </c>
      <c r="M646" s="4">
        <v>3</v>
      </c>
      <c r="N646" s="4" t="s">
        <v>3</v>
      </c>
      <c r="O646" s="4">
        <v>2</v>
      </c>
      <c r="P646" s="4"/>
      <c r="Q646" s="4"/>
      <c r="R646" s="4"/>
      <c r="S646" s="4"/>
      <c r="T646" s="4"/>
      <c r="U646" s="4"/>
      <c r="V646" s="4"/>
      <c r="W646" s="4">
        <v>1447397.89</v>
      </c>
      <c r="X646" s="4">
        <v>1</v>
      </c>
      <c r="Y646" s="4">
        <v>1447397.89</v>
      </c>
      <c r="Z646" s="4"/>
      <c r="AA646" s="4"/>
      <c r="AB646" s="4"/>
    </row>
    <row r="647" spans="1:28" x14ac:dyDescent="0.2">
      <c r="A647" s="4">
        <v>50</v>
      </c>
      <c r="B647" s="4">
        <v>0</v>
      </c>
      <c r="C647" s="4">
        <v>0</v>
      </c>
      <c r="D647" s="4">
        <v>1</v>
      </c>
      <c r="E647" s="4">
        <v>232</v>
      </c>
      <c r="F647" s="4">
        <f>ROUND(Source!BC631,O647)</f>
        <v>0</v>
      </c>
      <c r="G647" s="4" t="s">
        <v>56</v>
      </c>
      <c r="H647" s="4" t="s">
        <v>57</v>
      </c>
      <c r="I647" s="4"/>
      <c r="J647" s="4"/>
      <c r="K647" s="4">
        <v>232</v>
      </c>
      <c r="L647" s="4">
        <v>15</v>
      </c>
      <c r="M647" s="4">
        <v>3</v>
      </c>
      <c r="N647" s="4" t="s">
        <v>3</v>
      </c>
      <c r="O647" s="4">
        <v>2</v>
      </c>
      <c r="P647" s="4"/>
      <c r="Q647" s="4"/>
      <c r="R647" s="4"/>
      <c r="S647" s="4"/>
      <c r="T647" s="4"/>
      <c r="U647" s="4"/>
      <c r="V647" s="4"/>
      <c r="W647" s="4">
        <v>0</v>
      </c>
      <c r="X647" s="4">
        <v>1</v>
      </c>
      <c r="Y647" s="4">
        <v>0</v>
      </c>
      <c r="Z647" s="4"/>
      <c r="AA647" s="4"/>
      <c r="AB647" s="4"/>
    </row>
    <row r="648" spans="1:28" x14ac:dyDescent="0.2">
      <c r="A648" s="4">
        <v>50</v>
      </c>
      <c r="B648" s="4">
        <v>0</v>
      </c>
      <c r="C648" s="4">
        <v>0</v>
      </c>
      <c r="D648" s="4">
        <v>1</v>
      </c>
      <c r="E648" s="4">
        <v>214</v>
      </c>
      <c r="F648" s="4">
        <f>ROUND(Source!AS631,O648)</f>
        <v>51922.19</v>
      </c>
      <c r="G648" s="4" t="s">
        <v>58</v>
      </c>
      <c r="H648" s="4" t="s">
        <v>59</v>
      </c>
      <c r="I648" s="4"/>
      <c r="J648" s="4"/>
      <c r="K648" s="4">
        <v>214</v>
      </c>
      <c r="L648" s="4">
        <v>16</v>
      </c>
      <c r="M648" s="4">
        <v>3</v>
      </c>
      <c r="N648" s="4" t="s">
        <v>3</v>
      </c>
      <c r="O648" s="4">
        <v>2</v>
      </c>
      <c r="P648" s="4"/>
      <c r="Q648" s="4"/>
      <c r="R648" s="4"/>
      <c r="S648" s="4"/>
      <c r="T648" s="4"/>
      <c r="U648" s="4"/>
      <c r="V648" s="4"/>
      <c r="W648" s="4">
        <v>51922.19</v>
      </c>
      <c r="X648" s="4">
        <v>1</v>
      </c>
      <c r="Y648" s="4">
        <v>51922.19</v>
      </c>
      <c r="Z648" s="4"/>
      <c r="AA648" s="4"/>
      <c r="AB648" s="4"/>
    </row>
    <row r="649" spans="1:28" x14ac:dyDescent="0.2">
      <c r="A649" s="4">
        <v>50</v>
      </c>
      <c r="B649" s="4">
        <v>0</v>
      </c>
      <c r="C649" s="4">
        <v>0</v>
      </c>
      <c r="D649" s="4">
        <v>1</v>
      </c>
      <c r="E649" s="4">
        <v>215</v>
      </c>
      <c r="F649" s="4">
        <f>ROUND(Source!AT631,O649)</f>
        <v>0</v>
      </c>
      <c r="G649" s="4" t="s">
        <v>60</v>
      </c>
      <c r="H649" s="4" t="s">
        <v>61</v>
      </c>
      <c r="I649" s="4"/>
      <c r="J649" s="4"/>
      <c r="K649" s="4">
        <v>215</v>
      </c>
      <c r="L649" s="4">
        <v>17</v>
      </c>
      <c r="M649" s="4">
        <v>3</v>
      </c>
      <c r="N649" s="4" t="s">
        <v>3</v>
      </c>
      <c r="O649" s="4">
        <v>2</v>
      </c>
      <c r="P649" s="4"/>
      <c r="Q649" s="4"/>
      <c r="R649" s="4"/>
      <c r="S649" s="4"/>
      <c r="T649" s="4"/>
      <c r="U649" s="4"/>
      <c r="V649" s="4"/>
      <c r="W649" s="4">
        <v>0</v>
      </c>
      <c r="X649" s="4">
        <v>1</v>
      </c>
      <c r="Y649" s="4">
        <v>0</v>
      </c>
      <c r="Z649" s="4"/>
      <c r="AA649" s="4"/>
      <c r="AB649" s="4"/>
    </row>
    <row r="650" spans="1:28" x14ac:dyDescent="0.2">
      <c r="A650" s="4">
        <v>50</v>
      </c>
      <c r="B650" s="4">
        <v>0</v>
      </c>
      <c r="C650" s="4">
        <v>0</v>
      </c>
      <c r="D650" s="4">
        <v>1</v>
      </c>
      <c r="E650" s="4">
        <v>217</v>
      </c>
      <c r="F650" s="4">
        <f>ROUND(Source!AU631,O650)</f>
        <v>2691372.33</v>
      </c>
      <c r="G650" s="4" t="s">
        <v>62</v>
      </c>
      <c r="H650" s="4" t="s">
        <v>63</v>
      </c>
      <c r="I650" s="4"/>
      <c r="J650" s="4"/>
      <c r="K650" s="4">
        <v>217</v>
      </c>
      <c r="L650" s="4">
        <v>18</v>
      </c>
      <c r="M650" s="4">
        <v>3</v>
      </c>
      <c r="N650" s="4" t="s">
        <v>3</v>
      </c>
      <c r="O650" s="4">
        <v>2</v>
      </c>
      <c r="P650" s="4"/>
      <c r="Q650" s="4"/>
      <c r="R650" s="4"/>
      <c r="S650" s="4"/>
      <c r="T650" s="4"/>
      <c r="U650" s="4"/>
      <c r="V650" s="4"/>
      <c r="W650" s="4">
        <v>2691372.33</v>
      </c>
      <c r="X650" s="4">
        <v>1</v>
      </c>
      <c r="Y650" s="4">
        <v>2691372.33</v>
      </c>
      <c r="Z650" s="4"/>
      <c r="AA650" s="4"/>
      <c r="AB650" s="4"/>
    </row>
    <row r="651" spans="1:28" x14ac:dyDescent="0.2">
      <c r="A651" s="4">
        <v>50</v>
      </c>
      <c r="B651" s="4">
        <v>0</v>
      </c>
      <c r="C651" s="4">
        <v>0</v>
      </c>
      <c r="D651" s="4">
        <v>1</v>
      </c>
      <c r="E651" s="4">
        <v>230</v>
      </c>
      <c r="F651" s="4">
        <f>ROUND(Source!BA631,O651)</f>
        <v>0</v>
      </c>
      <c r="G651" s="4" t="s">
        <v>64</v>
      </c>
      <c r="H651" s="4" t="s">
        <v>65</v>
      </c>
      <c r="I651" s="4"/>
      <c r="J651" s="4"/>
      <c r="K651" s="4">
        <v>230</v>
      </c>
      <c r="L651" s="4">
        <v>19</v>
      </c>
      <c r="M651" s="4">
        <v>3</v>
      </c>
      <c r="N651" s="4" t="s">
        <v>3</v>
      </c>
      <c r="O651" s="4">
        <v>2</v>
      </c>
      <c r="P651" s="4"/>
      <c r="Q651" s="4"/>
      <c r="R651" s="4"/>
      <c r="S651" s="4"/>
      <c r="T651" s="4"/>
      <c r="U651" s="4"/>
      <c r="V651" s="4"/>
      <c r="W651" s="4">
        <v>0</v>
      </c>
      <c r="X651" s="4">
        <v>1</v>
      </c>
      <c r="Y651" s="4">
        <v>0</v>
      </c>
      <c r="Z651" s="4"/>
      <c r="AA651" s="4"/>
      <c r="AB651" s="4"/>
    </row>
    <row r="652" spans="1:28" x14ac:dyDescent="0.2">
      <c r="A652" s="4">
        <v>50</v>
      </c>
      <c r="B652" s="4">
        <v>0</v>
      </c>
      <c r="C652" s="4">
        <v>0</v>
      </c>
      <c r="D652" s="4">
        <v>1</v>
      </c>
      <c r="E652" s="4">
        <v>206</v>
      </c>
      <c r="F652" s="4">
        <f>ROUND(Source!T631,O652)</f>
        <v>0</v>
      </c>
      <c r="G652" s="4" t="s">
        <v>66</v>
      </c>
      <c r="H652" s="4" t="s">
        <v>67</v>
      </c>
      <c r="I652" s="4"/>
      <c r="J652" s="4"/>
      <c r="K652" s="4">
        <v>206</v>
      </c>
      <c r="L652" s="4">
        <v>20</v>
      </c>
      <c r="M652" s="4">
        <v>3</v>
      </c>
      <c r="N652" s="4" t="s">
        <v>3</v>
      </c>
      <c r="O652" s="4">
        <v>2</v>
      </c>
      <c r="P652" s="4"/>
      <c r="Q652" s="4"/>
      <c r="R652" s="4"/>
      <c r="S652" s="4"/>
      <c r="T652" s="4"/>
      <c r="U652" s="4"/>
      <c r="V652" s="4"/>
      <c r="W652" s="4">
        <v>0</v>
      </c>
      <c r="X652" s="4">
        <v>1</v>
      </c>
      <c r="Y652" s="4">
        <v>0</v>
      </c>
      <c r="Z652" s="4"/>
      <c r="AA652" s="4"/>
      <c r="AB652" s="4"/>
    </row>
    <row r="653" spans="1:28" x14ac:dyDescent="0.2">
      <c r="A653" s="4">
        <v>50</v>
      </c>
      <c r="B653" s="4">
        <v>0</v>
      </c>
      <c r="C653" s="4">
        <v>0</v>
      </c>
      <c r="D653" s="4">
        <v>1</v>
      </c>
      <c r="E653" s="4">
        <v>207</v>
      </c>
      <c r="F653" s="4">
        <f>Source!U631</f>
        <v>5171.9202286000009</v>
      </c>
      <c r="G653" s="4" t="s">
        <v>68</v>
      </c>
      <c r="H653" s="4" t="s">
        <v>69</v>
      </c>
      <c r="I653" s="4"/>
      <c r="J653" s="4"/>
      <c r="K653" s="4">
        <v>207</v>
      </c>
      <c r="L653" s="4">
        <v>21</v>
      </c>
      <c r="M653" s="4">
        <v>3</v>
      </c>
      <c r="N653" s="4" t="s">
        <v>3</v>
      </c>
      <c r="O653" s="4">
        <v>-1</v>
      </c>
      <c r="P653" s="4"/>
      <c r="Q653" s="4"/>
      <c r="R653" s="4"/>
      <c r="S653" s="4"/>
      <c r="T653" s="4"/>
      <c r="U653" s="4"/>
      <c r="V653" s="4"/>
      <c r="W653" s="4">
        <v>5171.9202286000009</v>
      </c>
      <c r="X653" s="4">
        <v>1</v>
      </c>
      <c r="Y653" s="4">
        <v>5171.9202286000009</v>
      </c>
      <c r="Z653" s="4"/>
      <c r="AA653" s="4"/>
      <c r="AB653" s="4"/>
    </row>
    <row r="654" spans="1:28" x14ac:dyDescent="0.2">
      <c r="A654" s="4">
        <v>50</v>
      </c>
      <c r="B654" s="4">
        <v>0</v>
      </c>
      <c r="C654" s="4">
        <v>0</v>
      </c>
      <c r="D654" s="4">
        <v>1</v>
      </c>
      <c r="E654" s="4">
        <v>208</v>
      </c>
      <c r="F654" s="4">
        <f>Source!V631</f>
        <v>0</v>
      </c>
      <c r="G654" s="4" t="s">
        <v>70</v>
      </c>
      <c r="H654" s="4" t="s">
        <v>71</v>
      </c>
      <c r="I654" s="4"/>
      <c r="J654" s="4"/>
      <c r="K654" s="4">
        <v>208</v>
      </c>
      <c r="L654" s="4">
        <v>22</v>
      </c>
      <c r="M654" s="4">
        <v>3</v>
      </c>
      <c r="N654" s="4" t="s">
        <v>3</v>
      </c>
      <c r="O654" s="4">
        <v>-1</v>
      </c>
      <c r="P654" s="4"/>
      <c r="Q654" s="4"/>
      <c r="R654" s="4"/>
      <c r="S654" s="4"/>
      <c r="T654" s="4"/>
      <c r="U654" s="4"/>
      <c r="V654" s="4"/>
      <c r="W654" s="4">
        <v>0</v>
      </c>
      <c r="X654" s="4">
        <v>1</v>
      </c>
      <c r="Y654" s="4">
        <v>0</v>
      </c>
      <c r="Z654" s="4"/>
      <c r="AA654" s="4"/>
      <c r="AB654" s="4"/>
    </row>
    <row r="655" spans="1:28" x14ac:dyDescent="0.2">
      <c r="A655" s="4">
        <v>50</v>
      </c>
      <c r="B655" s="4">
        <v>0</v>
      </c>
      <c r="C655" s="4">
        <v>0</v>
      </c>
      <c r="D655" s="4">
        <v>1</v>
      </c>
      <c r="E655" s="4">
        <v>209</v>
      </c>
      <c r="F655" s="4">
        <f>ROUND(Source!W631,O655)</f>
        <v>0</v>
      </c>
      <c r="G655" s="4" t="s">
        <v>72</v>
      </c>
      <c r="H655" s="4" t="s">
        <v>73</v>
      </c>
      <c r="I655" s="4"/>
      <c r="J655" s="4"/>
      <c r="K655" s="4">
        <v>209</v>
      </c>
      <c r="L655" s="4">
        <v>23</v>
      </c>
      <c r="M655" s="4">
        <v>3</v>
      </c>
      <c r="N655" s="4" t="s">
        <v>3</v>
      </c>
      <c r="O655" s="4">
        <v>2</v>
      </c>
      <c r="P655" s="4"/>
      <c r="Q655" s="4"/>
      <c r="R655" s="4"/>
      <c r="S655" s="4"/>
      <c r="T655" s="4"/>
      <c r="U655" s="4"/>
      <c r="V655" s="4"/>
      <c r="W655" s="4">
        <v>0</v>
      </c>
      <c r="X655" s="4">
        <v>1</v>
      </c>
      <c r="Y655" s="4">
        <v>0</v>
      </c>
      <c r="Z655" s="4"/>
      <c r="AA655" s="4"/>
      <c r="AB655" s="4"/>
    </row>
    <row r="656" spans="1:28" x14ac:dyDescent="0.2">
      <c r="A656" s="4">
        <v>50</v>
      </c>
      <c r="B656" s="4">
        <v>0</v>
      </c>
      <c r="C656" s="4">
        <v>0</v>
      </c>
      <c r="D656" s="4">
        <v>1</v>
      </c>
      <c r="E656" s="4">
        <v>233</v>
      </c>
      <c r="F656" s="4">
        <f>ROUND(Source!BD631,O656)</f>
        <v>0</v>
      </c>
      <c r="G656" s="4" t="s">
        <v>74</v>
      </c>
      <c r="H656" s="4" t="s">
        <v>75</v>
      </c>
      <c r="I656" s="4"/>
      <c r="J656" s="4"/>
      <c r="K656" s="4">
        <v>233</v>
      </c>
      <c r="L656" s="4">
        <v>24</v>
      </c>
      <c r="M656" s="4">
        <v>3</v>
      </c>
      <c r="N656" s="4" t="s">
        <v>3</v>
      </c>
      <c r="O656" s="4">
        <v>2</v>
      </c>
      <c r="P656" s="4"/>
      <c r="Q656" s="4"/>
      <c r="R656" s="4"/>
      <c r="S656" s="4"/>
      <c r="T656" s="4"/>
      <c r="U656" s="4"/>
      <c r="V656" s="4"/>
      <c r="W656" s="4">
        <v>0</v>
      </c>
      <c r="X656" s="4">
        <v>1</v>
      </c>
      <c r="Y656" s="4">
        <v>0</v>
      </c>
      <c r="Z656" s="4"/>
      <c r="AA656" s="4"/>
      <c r="AB656" s="4"/>
    </row>
    <row r="657" spans="1:28" x14ac:dyDescent="0.2">
      <c r="A657" s="4">
        <v>50</v>
      </c>
      <c r="B657" s="4">
        <v>0</v>
      </c>
      <c r="C657" s="4">
        <v>0</v>
      </c>
      <c r="D657" s="4">
        <v>1</v>
      </c>
      <c r="E657" s="4">
        <v>210</v>
      </c>
      <c r="F657" s="4">
        <f>ROUND(Source!X631,O657)</f>
        <v>1013178.54</v>
      </c>
      <c r="G657" s="4" t="s">
        <v>76</v>
      </c>
      <c r="H657" s="4" t="s">
        <v>77</v>
      </c>
      <c r="I657" s="4"/>
      <c r="J657" s="4"/>
      <c r="K657" s="4">
        <v>210</v>
      </c>
      <c r="L657" s="4">
        <v>25</v>
      </c>
      <c r="M657" s="4">
        <v>3</v>
      </c>
      <c r="N657" s="4" t="s">
        <v>3</v>
      </c>
      <c r="O657" s="4">
        <v>2</v>
      </c>
      <c r="P657" s="4"/>
      <c r="Q657" s="4"/>
      <c r="R657" s="4"/>
      <c r="S657" s="4"/>
      <c r="T657" s="4"/>
      <c r="U657" s="4"/>
      <c r="V657" s="4"/>
      <c r="W657" s="4">
        <v>1013178.54</v>
      </c>
      <c r="X657" s="4">
        <v>1</v>
      </c>
      <c r="Y657" s="4">
        <v>1013178.54</v>
      </c>
      <c r="Z657" s="4"/>
      <c r="AA657" s="4"/>
      <c r="AB657" s="4"/>
    </row>
    <row r="658" spans="1:28" x14ac:dyDescent="0.2">
      <c r="A658" s="4">
        <v>50</v>
      </c>
      <c r="B658" s="4">
        <v>0</v>
      </c>
      <c r="C658" s="4">
        <v>0</v>
      </c>
      <c r="D658" s="4">
        <v>1</v>
      </c>
      <c r="E658" s="4">
        <v>211</v>
      </c>
      <c r="F658" s="4">
        <f>ROUND(Source!Y631,O658)</f>
        <v>144739.79999999999</v>
      </c>
      <c r="G658" s="4" t="s">
        <v>78</v>
      </c>
      <c r="H658" s="4" t="s">
        <v>79</v>
      </c>
      <c r="I658" s="4"/>
      <c r="J658" s="4"/>
      <c r="K658" s="4">
        <v>211</v>
      </c>
      <c r="L658" s="4">
        <v>26</v>
      </c>
      <c r="M658" s="4">
        <v>3</v>
      </c>
      <c r="N658" s="4" t="s">
        <v>3</v>
      </c>
      <c r="O658" s="4">
        <v>2</v>
      </c>
      <c r="P658" s="4"/>
      <c r="Q658" s="4"/>
      <c r="R658" s="4"/>
      <c r="S658" s="4"/>
      <c r="T658" s="4"/>
      <c r="U658" s="4"/>
      <c r="V658" s="4"/>
      <c r="W658" s="4">
        <v>144739.79999999999</v>
      </c>
      <c r="X658" s="4">
        <v>1</v>
      </c>
      <c r="Y658" s="4">
        <v>144739.79999999999</v>
      </c>
      <c r="Z658" s="4"/>
      <c r="AA658" s="4"/>
      <c r="AB658" s="4"/>
    </row>
    <row r="659" spans="1:28" x14ac:dyDescent="0.2">
      <c r="A659" s="4">
        <v>50</v>
      </c>
      <c r="B659" s="4">
        <v>0</v>
      </c>
      <c r="C659" s="4">
        <v>0</v>
      </c>
      <c r="D659" s="4">
        <v>1</v>
      </c>
      <c r="E659" s="4">
        <v>224</v>
      </c>
      <c r="F659" s="4">
        <f>ROUND(Source!AR631,O659)</f>
        <v>2743294.52</v>
      </c>
      <c r="G659" s="4" t="s">
        <v>80</v>
      </c>
      <c r="H659" s="4" t="s">
        <v>81</v>
      </c>
      <c r="I659" s="4"/>
      <c r="J659" s="4"/>
      <c r="K659" s="4">
        <v>224</v>
      </c>
      <c r="L659" s="4">
        <v>27</v>
      </c>
      <c r="M659" s="4">
        <v>3</v>
      </c>
      <c r="N659" s="4" t="s">
        <v>3</v>
      </c>
      <c r="O659" s="4">
        <v>2</v>
      </c>
      <c r="P659" s="4"/>
      <c r="Q659" s="4"/>
      <c r="R659" s="4"/>
      <c r="S659" s="4"/>
      <c r="T659" s="4"/>
      <c r="U659" s="4"/>
      <c r="V659" s="4"/>
      <c r="W659" s="4">
        <v>2743294.52</v>
      </c>
      <c r="X659" s="4">
        <v>1</v>
      </c>
      <c r="Y659" s="4">
        <v>2743294.52</v>
      </c>
      <c r="Z659" s="4"/>
      <c r="AA659" s="4"/>
      <c r="AB659" s="4"/>
    </row>
    <row r="660" spans="1:28" x14ac:dyDescent="0.2">
      <c r="A660" s="4">
        <v>50</v>
      </c>
      <c r="B660" s="4">
        <v>1</v>
      </c>
      <c r="C660" s="4">
        <v>0</v>
      </c>
      <c r="D660" s="4">
        <v>2</v>
      </c>
      <c r="E660" s="4">
        <v>0</v>
      </c>
      <c r="F660" s="4">
        <f>ROUND(F659,O660)</f>
        <v>2743294.52</v>
      </c>
      <c r="G660" s="4" t="s">
        <v>116</v>
      </c>
      <c r="H660" s="4" t="s">
        <v>117</v>
      </c>
      <c r="I660" s="4"/>
      <c r="J660" s="4"/>
      <c r="K660" s="4">
        <v>212</v>
      </c>
      <c r="L660" s="4">
        <v>28</v>
      </c>
      <c r="M660" s="4">
        <v>0</v>
      </c>
      <c r="N660" s="4" t="s">
        <v>3</v>
      </c>
      <c r="O660" s="4">
        <v>2</v>
      </c>
      <c r="P660" s="4"/>
      <c r="Q660" s="4"/>
      <c r="R660" s="4"/>
      <c r="S660" s="4"/>
      <c r="T660" s="4"/>
      <c r="U660" s="4"/>
      <c r="V660" s="4"/>
      <c r="W660" s="4">
        <v>2743294.52</v>
      </c>
      <c r="X660" s="4">
        <v>1</v>
      </c>
      <c r="Y660" s="4">
        <v>2743294.52</v>
      </c>
      <c r="Z660" s="4"/>
      <c r="AA660" s="4"/>
      <c r="AB660" s="4"/>
    </row>
    <row r="661" spans="1:28" x14ac:dyDescent="0.2">
      <c r="A661" s="4">
        <v>50</v>
      </c>
      <c r="B661" s="4">
        <v>1</v>
      </c>
      <c r="C661" s="4">
        <v>0</v>
      </c>
      <c r="D661" s="4">
        <v>2</v>
      </c>
      <c r="E661" s="4">
        <v>0</v>
      </c>
      <c r="F661" s="4">
        <f>ROUND(F660*0.07,O661)</f>
        <v>192030.62</v>
      </c>
      <c r="G661" s="4" t="s">
        <v>118</v>
      </c>
      <c r="H661" s="4" t="s">
        <v>119</v>
      </c>
      <c r="I661" s="4"/>
      <c r="J661" s="4"/>
      <c r="K661" s="4">
        <v>212</v>
      </c>
      <c r="L661" s="4">
        <v>29</v>
      </c>
      <c r="M661" s="4">
        <v>0</v>
      </c>
      <c r="N661" s="4" t="s">
        <v>3</v>
      </c>
      <c r="O661" s="4">
        <v>2</v>
      </c>
      <c r="P661" s="4"/>
      <c r="Q661" s="4"/>
      <c r="R661" s="4"/>
      <c r="S661" s="4"/>
      <c r="T661" s="4"/>
      <c r="U661" s="4"/>
      <c r="V661" s="4"/>
      <c r="W661" s="4">
        <v>192030.62</v>
      </c>
      <c r="X661" s="4">
        <v>1</v>
      </c>
      <c r="Y661" s="4">
        <v>192030.62</v>
      </c>
      <c r="Z661" s="4"/>
      <c r="AA661" s="4"/>
      <c r="AB661" s="4"/>
    </row>
    <row r="662" spans="1:28" x14ac:dyDescent="0.2">
      <c r="A662" s="4">
        <v>50</v>
      </c>
      <c r="B662" s="4">
        <v>1</v>
      </c>
      <c r="C662" s="4">
        <v>0</v>
      </c>
      <c r="D662" s="4">
        <v>2</v>
      </c>
      <c r="E662" s="4">
        <v>213</v>
      </c>
      <c r="F662" s="4">
        <f>ROUND(F660+F661,O662)</f>
        <v>2935325.14</v>
      </c>
      <c r="G662" s="4" t="s">
        <v>120</v>
      </c>
      <c r="H662" s="4" t="s">
        <v>80</v>
      </c>
      <c r="I662" s="4"/>
      <c r="J662" s="4"/>
      <c r="K662" s="4">
        <v>212</v>
      </c>
      <c r="L662" s="4">
        <v>30</v>
      </c>
      <c r="M662" s="4">
        <v>0</v>
      </c>
      <c r="N662" s="4" t="s">
        <v>3</v>
      </c>
      <c r="O662" s="4">
        <v>2</v>
      </c>
      <c r="P662" s="4"/>
      <c r="Q662" s="4"/>
      <c r="R662" s="4"/>
      <c r="S662" s="4"/>
      <c r="T662" s="4"/>
      <c r="U662" s="4"/>
      <c r="V662" s="4"/>
      <c r="W662" s="4">
        <v>2935325.14</v>
      </c>
      <c r="X662" s="4">
        <v>1</v>
      </c>
      <c r="Y662" s="4">
        <v>2935325.14</v>
      </c>
      <c r="Z662" s="4"/>
      <c r="AA662" s="4"/>
      <c r="AB662" s="4"/>
    </row>
    <row r="665" spans="1:28" x14ac:dyDescent="0.2">
      <c r="A665">
        <v>-1</v>
      </c>
    </row>
    <row r="667" spans="1:28" x14ac:dyDescent="0.2">
      <c r="A667" s="3">
        <v>75</v>
      </c>
      <c r="B667" s="3" t="s">
        <v>193</v>
      </c>
      <c r="C667" s="3">
        <v>2025</v>
      </c>
      <c r="D667" s="3">
        <v>0</v>
      </c>
      <c r="E667" s="3">
        <v>4</v>
      </c>
      <c r="F667" s="3"/>
      <c r="G667" s="3">
        <v>0</v>
      </c>
      <c r="H667" s="3">
        <v>1</v>
      </c>
      <c r="I667" s="3">
        <v>0</v>
      </c>
      <c r="J667" s="3">
        <v>1</v>
      </c>
      <c r="K667" s="3">
        <v>78</v>
      </c>
      <c r="L667" s="3">
        <v>30</v>
      </c>
      <c r="M667" s="3">
        <v>0</v>
      </c>
      <c r="N667" s="3">
        <v>75535780</v>
      </c>
      <c r="O667" s="3">
        <v>1</v>
      </c>
    </row>
    <row r="671" spans="1:28" x14ac:dyDescent="0.2">
      <c r="A671">
        <v>65</v>
      </c>
      <c r="C671">
        <v>1</v>
      </c>
      <c r="D671">
        <v>0</v>
      </c>
      <c r="E671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194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74398</v>
      </c>
      <c r="M1">
        <v>10</v>
      </c>
      <c r="N1">
        <v>11</v>
      </c>
      <c r="O1">
        <v>13</v>
      </c>
      <c r="P1">
        <v>0</v>
      </c>
      <c r="Q1">
        <v>1</v>
      </c>
    </row>
    <row r="12" spans="1:133" x14ac:dyDescent="0.2">
      <c r="A12" s="1">
        <v>1</v>
      </c>
      <c r="B12" s="1">
        <v>54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108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0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16777224</v>
      </c>
      <c r="CI12" s="1" t="s">
        <v>3</v>
      </c>
      <c r="CJ12" s="1" t="s">
        <v>3</v>
      </c>
      <c r="CK12" s="1">
        <v>0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75535780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5">
        <v>3</v>
      </c>
      <c r="B16" s="5">
        <v>1</v>
      </c>
      <c r="C16" s="5" t="s">
        <v>11</v>
      </c>
      <c r="D16" s="5" t="s">
        <v>11</v>
      </c>
      <c r="E16" s="6">
        <f>ROUND((Source!F618)/1000,2)</f>
        <v>51.92</v>
      </c>
      <c r="F16" s="6">
        <f>ROUND((Source!F619)/1000,2)</f>
        <v>0</v>
      </c>
      <c r="G16" s="6">
        <f>ROUND((Source!F610)/1000,2)</f>
        <v>0</v>
      </c>
      <c r="H16" s="6">
        <f>ROUND((Source!F620)/1000+(Source!F621)/1000,2)</f>
        <v>2691.37</v>
      </c>
      <c r="I16" s="6">
        <f>E16+F16+G16+H16</f>
        <v>2743.29</v>
      </c>
      <c r="J16" s="6">
        <f>ROUND((Source!F616+Source!F615)/1000,2)</f>
        <v>1447.4</v>
      </c>
      <c r="AI16" s="5">
        <v>0</v>
      </c>
      <c r="AJ16" s="5">
        <v>-1</v>
      </c>
      <c r="AK16" s="5" t="s">
        <v>3</v>
      </c>
      <c r="AL16" s="5" t="s">
        <v>3</v>
      </c>
      <c r="AM16" s="5" t="s">
        <v>3</v>
      </c>
      <c r="AN16" s="5">
        <v>0</v>
      </c>
      <c r="AO16" s="5" t="s">
        <v>3</v>
      </c>
      <c r="AP16" s="5" t="s">
        <v>3</v>
      </c>
      <c r="AT16" s="6">
        <v>1585376.18</v>
      </c>
      <c r="AU16" s="6">
        <v>137978.29</v>
      </c>
      <c r="AV16" s="6">
        <v>0</v>
      </c>
      <c r="AW16" s="6">
        <v>0</v>
      </c>
      <c r="AX16" s="6">
        <v>0</v>
      </c>
      <c r="AY16" s="6">
        <v>0</v>
      </c>
      <c r="AZ16" s="6">
        <v>0</v>
      </c>
      <c r="BA16" s="6">
        <v>1447397.89</v>
      </c>
      <c r="BB16" s="6">
        <v>51922.19</v>
      </c>
      <c r="BC16" s="6">
        <v>0</v>
      </c>
      <c r="BD16" s="6">
        <v>2691372.33</v>
      </c>
      <c r="BE16" s="6">
        <v>0</v>
      </c>
      <c r="BF16" s="6">
        <v>5171.9202286000009</v>
      </c>
      <c r="BG16" s="6">
        <v>0</v>
      </c>
      <c r="BH16" s="6">
        <v>0</v>
      </c>
      <c r="BI16" s="6">
        <v>1013178.54</v>
      </c>
      <c r="BJ16" s="6">
        <v>144739.79999999999</v>
      </c>
      <c r="BK16" s="6">
        <v>2743294.52</v>
      </c>
    </row>
    <row r="18" spans="1:16" x14ac:dyDescent="0.2">
      <c r="A18">
        <v>51</v>
      </c>
      <c r="E18">
        <v>51.92</v>
      </c>
      <c r="F18">
        <v>0</v>
      </c>
      <c r="G18">
        <v>0</v>
      </c>
      <c r="H18">
        <v>2691.37</v>
      </c>
      <c r="I18">
        <v>2743.29</v>
      </c>
      <c r="J18">
        <v>1447.4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1585376.18</v>
      </c>
      <c r="G20" s="4" t="s">
        <v>28</v>
      </c>
      <c r="H20" s="4" t="s">
        <v>29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137978.29</v>
      </c>
      <c r="G21" s="4" t="s">
        <v>30</v>
      </c>
      <c r="H21" s="4" t="s">
        <v>31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32</v>
      </c>
      <c r="H22" s="4" t="s">
        <v>33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137978.29</v>
      </c>
      <c r="G23" s="4" t="s">
        <v>34</v>
      </c>
      <c r="H23" s="4" t="s">
        <v>35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137978.29</v>
      </c>
      <c r="G24" s="4" t="s">
        <v>36</v>
      </c>
      <c r="H24" s="4" t="s">
        <v>37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38</v>
      </c>
      <c r="H25" s="4" t="s">
        <v>39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137978.29</v>
      </c>
      <c r="G26" s="4" t="s">
        <v>40</v>
      </c>
      <c r="H26" s="4" t="s">
        <v>41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42</v>
      </c>
      <c r="H27" s="4" t="s">
        <v>43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44</v>
      </c>
      <c r="H28" s="4" t="s">
        <v>45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46</v>
      </c>
      <c r="H29" s="4" t="s">
        <v>47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0</v>
      </c>
      <c r="G30" s="4" t="s">
        <v>48</v>
      </c>
      <c r="H30" s="4" t="s">
        <v>49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50</v>
      </c>
      <c r="H31" s="4" t="s">
        <v>51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0</v>
      </c>
      <c r="G32" s="4" t="s">
        <v>52</v>
      </c>
      <c r="H32" s="4" t="s">
        <v>53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1447397.89</v>
      </c>
      <c r="G33" s="4" t="s">
        <v>54</v>
      </c>
      <c r="H33" s="4" t="s">
        <v>55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56</v>
      </c>
      <c r="H34" s="4" t="s">
        <v>57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51922.19</v>
      </c>
      <c r="G35" s="4" t="s">
        <v>58</v>
      </c>
      <c r="H35" s="4" t="s">
        <v>59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60</v>
      </c>
      <c r="H36" s="4" t="s">
        <v>61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2691372.33</v>
      </c>
      <c r="G37" s="4" t="s">
        <v>62</v>
      </c>
      <c r="H37" s="4" t="s">
        <v>63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64</v>
      </c>
      <c r="H38" s="4" t="s">
        <v>65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66</v>
      </c>
      <c r="H39" s="4" t="s">
        <v>67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5171.9202286000009</v>
      </c>
      <c r="G40" s="4" t="s">
        <v>68</v>
      </c>
      <c r="H40" s="4" t="s">
        <v>69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70</v>
      </c>
      <c r="H41" s="4" t="s">
        <v>71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72</v>
      </c>
      <c r="H42" s="4" t="s">
        <v>73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74</v>
      </c>
      <c r="H43" s="4" t="s">
        <v>75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1013178.54</v>
      </c>
      <c r="G44" s="4" t="s">
        <v>76</v>
      </c>
      <c r="H44" s="4" t="s">
        <v>77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144739.79999999999</v>
      </c>
      <c r="G45" s="4" t="s">
        <v>78</v>
      </c>
      <c r="H45" s="4" t="s">
        <v>79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2743294.52</v>
      </c>
      <c r="G46" s="4" t="s">
        <v>80</v>
      </c>
      <c r="H46" s="4" t="s">
        <v>81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2743294.52</v>
      </c>
      <c r="G47" s="4" t="s">
        <v>116</v>
      </c>
      <c r="H47" s="4" t="s">
        <v>117</v>
      </c>
      <c r="I47" s="4"/>
      <c r="J47" s="4"/>
      <c r="K47" s="4">
        <v>212</v>
      </c>
      <c r="L47" s="4">
        <v>28</v>
      </c>
      <c r="M47" s="4">
        <v>0</v>
      </c>
      <c r="N47" s="4" t="s">
        <v>3</v>
      </c>
      <c r="O47" s="4">
        <v>2</v>
      </c>
      <c r="P47" s="4"/>
    </row>
    <row r="48" spans="1:16" x14ac:dyDescent="0.2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192030.62</v>
      </c>
      <c r="G48" s="4" t="s">
        <v>118</v>
      </c>
      <c r="H48" s="4" t="s">
        <v>119</v>
      </c>
      <c r="I48" s="4"/>
      <c r="J48" s="4"/>
      <c r="K48" s="4">
        <v>212</v>
      </c>
      <c r="L48" s="4">
        <v>29</v>
      </c>
      <c r="M48" s="4">
        <v>0</v>
      </c>
      <c r="N48" s="4" t="s">
        <v>3</v>
      </c>
      <c r="O48" s="4">
        <v>2</v>
      </c>
      <c r="P48" s="4"/>
    </row>
    <row r="49" spans="1:16" x14ac:dyDescent="0.2">
      <c r="A49" s="4">
        <v>50</v>
      </c>
      <c r="B49" s="4">
        <v>1</v>
      </c>
      <c r="C49" s="4">
        <v>0</v>
      </c>
      <c r="D49" s="4">
        <v>2</v>
      </c>
      <c r="E49" s="4">
        <v>213</v>
      </c>
      <c r="F49" s="4">
        <v>2935325.14</v>
      </c>
      <c r="G49" s="4" t="s">
        <v>120</v>
      </c>
      <c r="H49" s="4" t="s">
        <v>80</v>
      </c>
      <c r="I49" s="4"/>
      <c r="J49" s="4"/>
      <c r="K49" s="4">
        <v>212</v>
      </c>
      <c r="L49" s="4">
        <v>30</v>
      </c>
      <c r="M49" s="4">
        <v>0</v>
      </c>
      <c r="N49" s="4" t="s">
        <v>3</v>
      </c>
      <c r="O49" s="4">
        <v>2</v>
      </c>
      <c r="P49" s="4"/>
    </row>
    <row r="51" spans="1:16" x14ac:dyDescent="0.2">
      <c r="A51">
        <v>-1</v>
      </c>
    </row>
    <row r="54" spans="1:16" x14ac:dyDescent="0.2">
      <c r="A54" s="3">
        <v>75</v>
      </c>
      <c r="B54" s="3" t="s">
        <v>193</v>
      </c>
      <c r="C54" s="3">
        <v>2025</v>
      </c>
      <c r="D54" s="3">
        <v>0</v>
      </c>
      <c r="E54" s="3">
        <v>4</v>
      </c>
      <c r="F54" s="3"/>
      <c r="G54" s="3">
        <v>0</v>
      </c>
      <c r="H54" s="3">
        <v>1</v>
      </c>
      <c r="I54" s="3">
        <v>0</v>
      </c>
      <c r="J54" s="3">
        <v>1</v>
      </c>
      <c r="K54" s="3">
        <v>78</v>
      </c>
      <c r="L54" s="3">
        <v>30</v>
      </c>
      <c r="M54" s="3">
        <v>0</v>
      </c>
      <c r="N54" s="3">
        <v>75535780</v>
      </c>
      <c r="O54" s="3">
        <v>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6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ROW(Source!A32)</f>
        <v>32</v>
      </c>
      <c r="B1">
        <v>75535780</v>
      </c>
      <c r="C1">
        <v>75536713</v>
      </c>
      <c r="D1">
        <v>75242047</v>
      </c>
      <c r="E1">
        <v>39</v>
      </c>
      <c r="F1">
        <v>1</v>
      </c>
      <c r="G1">
        <v>39</v>
      </c>
      <c r="H1">
        <v>1</v>
      </c>
      <c r="I1" t="s">
        <v>195</v>
      </c>
      <c r="J1" t="s">
        <v>3</v>
      </c>
      <c r="K1" t="s">
        <v>196</v>
      </c>
      <c r="L1">
        <v>1191</v>
      </c>
      <c r="N1">
        <v>1013</v>
      </c>
      <c r="O1" t="s">
        <v>197</v>
      </c>
      <c r="P1" t="s">
        <v>197</v>
      </c>
      <c r="Q1">
        <v>1</v>
      </c>
      <c r="W1">
        <v>0</v>
      </c>
      <c r="X1">
        <v>476480486</v>
      </c>
      <c r="Y1">
        <f>((AT1*122)*0.3)</f>
        <v>14.64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0.4</v>
      </c>
      <c r="AU1" t="s">
        <v>19</v>
      </c>
      <c r="AV1">
        <v>1</v>
      </c>
      <c r="AW1">
        <v>2</v>
      </c>
      <c r="AX1">
        <v>75775328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ROUND(AT1*Source!I32*AH1*AL1,2)</f>
        <v>0</v>
      </c>
      <c r="CV1">
        <f>ROUND(Y1*Source!I32,9)</f>
        <v>24.006671999999998</v>
      </c>
      <c r="CW1">
        <v>0</v>
      </c>
      <c r="CX1">
        <f>ROUND(Y1*Source!I32,9)</f>
        <v>24.006671999999998</v>
      </c>
      <c r="CY1">
        <f>AD1</f>
        <v>0</v>
      </c>
      <c r="CZ1">
        <f>AH1</f>
        <v>0</v>
      </c>
      <c r="DA1">
        <f>AL1</f>
        <v>1</v>
      </c>
      <c r="DB1">
        <f>ROUND(((ROUND(AT1*CZ1,2)*122)*0.3),6)</f>
        <v>0</v>
      </c>
      <c r="DC1">
        <f>ROUND(((ROUND(AT1*AG1,2)*122)*0.3),6)</f>
        <v>0</v>
      </c>
      <c r="DD1" t="s">
        <v>3</v>
      </c>
      <c r="DE1" t="s">
        <v>3</v>
      </c>
      <c r="DF1">
        <f t="shared" ref="DF1:DF32" si="0">ROUND(ROUND(AE1,2)*CX1,2)</f>
        <v>0</v>
      </c>
      <c r="DG1">
        <f t="shared" ref="DG1:DG32" si="1">ROUND(ROUND(AF1,2)*CX1,2)</f>
        <v>0</v>
      </c>
      <c r="DH1">
        <f t="shared" ref="DH1:DH32" si="2">ROUND(ROUND(AG1,2)*CX1,2)</f>
        <v>0</v>
      </c>
      <c r="DI1">
        <f t="shared" ref="DI1:DI32" si="3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ROW(Source!A32)</f>
        <v>32</v>
      </c>
      <c r="B2">
        <v>75535780</v>
      </c>
      <c r="C2">
        <v>75536713</v>
      </c>
      <c r="D2">
        <v>75245766</v>
      </c>
      <c r="E2">
        <v>1</v>
      </c>
      <c r="F2">
        <v>1</v>
      </c>
      <c r="G2">
        <v>39</v>
      </c>
      <c r="H2">
        <v>3</v>
      </c>
      <c r="I2" t="s">
        <v>198</v>
      </c>
      <c r="J2" t="s">
        <v>199</v>
      </c>
      <c r="K2" t="s">
        <v>200</v>
      </c>
      <c r="L2">
        <v>1296</v>
      </c>
      <c r="N2">
        <v>1002</v>
      </c>
      <c r="O2" t="s">
        <v>145</v>
      </c>
      <c r="P2" t="s">
        <v>145</v>
      </c>
      <c r="Q2">
        <v>1</v>
      </c>
      <c r="W2">
        <v>0</v>
      </c>
      <c r="X2">
        <v>-1256445140</v>
      </c>
      <c r="Y2">
        <f>((AT2*122)*0.3)</f>
        <v>0.91500000000000004</v>
      </c>
      <c r="AA2">
        <v>101.27</v>
      </c>
      <c r="AB2">
        <v>0</v>
      </c>
      <c r="AC2">
        <v>0</v>
      </c>
      <c r="AD2">
        <v>0</v>
      </c>
      <c r="AE2">
        <v>101.27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2.5000000000000001E-2</v>
      </c>
      <c r="AU2" t="s">
        <v>19</v>
      </c>
      <c r="AV2">
        <v>0</v>
      </c>
      <c r="AW2">
        <v>2</v>
      </c>
      <c r="AX2">
        <v>75775329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ROUND(Y2*Source!I32,9)</f>
        <v>1.5004169999999999</v>
      </c>
      <c r="CY2">
        <f>AA2</f>
        <v>101.27</v>
      </c>
      <c r="CZ2">
        <f>AE2</f>
        <v>101.27</v>
      </c>
      <c r="DA2">
        <f>AI2</f>
        <v>1</v>
      </c>
      <c r="DB2">
        <f>ROUND(((ROUND(AT2*CZ2,2)*122)*0.3),6)</f>
        <v>92.597999999999999</v>
      </c>
      <c r="DC2">
        <f>ROUND(((ROUND(AT2*AG2,2)*122)*0.3),6)</f>
        <v>0</v>
      </c>
      <c r="DD2" t="s">
        <v>3</v>
      </c>
      <c r="DE2" t="s">
        <v>3</v>
      </c>
      <c r="DF2">
        <f t="shared" si="0"/>
        <v>151.94999999999999</v>
      </c>
      <c r="DG2">
        <f t="shared" si="1"/>
        <v>0</v>
      </c>
      <c r="DH2">
        <f t="shared" si="2"/>
        <v>0</v>
      </c>
      <c r="DI2">
        <f t="shared" si="3"/>
        <v>0</v>
      </c>
      <c r="DJ2">
        <f>DF2</f>
        <v>151.94999999999999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ROW(Source!A32)</f>
        <v>32</v>
      </c>
      <c r="B3">
        <v>75535780</v>
      </c>
      <c r="C3">
        <v>75536713</v>
      </c>
      <c r="D3">
        <v>75245783</v>
      </c>
      <c r="E3">
        <v>1</v>
      </c>
      <c r="F3">
        <v>1</v>
      </c>
      <c r="G3">
        <v>39</v>
      </c>
      <c r="H3">
        <v>3</v>
      </c>
      <c r="I3" t="s">
        <v>201</v>
      </c>
      <c r="J3" t="s">
        <v>202</v>
      </c>
      <c r="K3" t="s">
        <v>203</v>
      </c>
      <c r="L3">
        <v>1296</v>
      </c>
      <c r="N3">
        <v>1002</v>
      </c>
      <c r="O3" t="s">
        <v>145</v>
      </c>
      <c r="P3" t="s">
        <v>145</v>
      </c>
      <c r="Q3">
        <v>1</v>
      </c>
      <c r="W3">
        <v>0</v>
      </c>
      <c r="X3">
        <v>-933807975</v>
      </c>
      <c r="Y3">
        <f>((AT3*122)*0.3)</f>
        <v>0.36599999999999999</v>
      </c>
      <c r="AA3">
        <v>826.71</v>
      </c>
      <c r="AB3">
        <v>0</v>
      </c>
      <c r="AC3">
        <v>0</v>
      </c>
      <c r="AD3">
        <v>0</v>
      </c>
      <c r="AE3">
        <v>826.71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0.01</v>
      </c>
      <c r="AU3" t="s">
        <v>19</v>
      </c>
      <c r="AV3">
        <v>0</v>
      </c>
      <c r="AW3">
        <v>2</v>
      </c>
      <c r="AX3">
        <v>75775330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v>0</v>
      </c>
      <c r="CX3">
        <f>ROUND(Y3*Source!I32,9)</f>
        <v>0.6001668</v>
      </c>
      <c r="CY3">
        <f>AA3</f>
        <v>826.71</v>
      </c>
      <c r="CZ3">
        <f>AE3</f>
        <v>826.71</v>
      </c>
      <c r="DA3">
        <f>AI3</f>
        <v>1</v>
      </c>
      <c r="DB3">
        <f>ROUND(((ROUND(AT3*CZ3,2)*122)*0.3),6)</f>
        <v>302.68200000000002</v>
      </c>
      <c r="DC3">
        <f>ROUND(((ROUND(AT3*AG3,2)*122)*0.3),6)</f>
        <v>0</v>
      </c>
      <c r="DD3" t="s">
        <v>3</v>
      </c>
      <c r="DE3" t="s">
        <v>3</v>
      </c>
      <c r="DF3">
        <f t="shared" si="0"/>
        <v>496.16</v>
      </c>
      <c r="DG3">
        <f t="shared" si="1"/>
        <v>0</v>
      </c>
      <c r="DH3">
        <f t="shared" si="2"/>
        <v>0</v>
      </c>
      <c r="DI3">
        <f t="shared" si="3"/>
        <v>0</v>
      </c>
      <c r="DJ3">
        <f>DF3</f>
        <v>496.16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ROW(Source!A32)</f>
        <v>32</v>
      </c>
      <c r="B4">
        <v>75535780</v>
      </c>
      <c r="C4">
        <v>75536713</v>
      </c>
      <c r="D4">
        <v>75245847</v>
      </c>
      <c r="E4">
        <v>1</v>
      </c>
      <c r="F4">
        <v>1</v>
      </c>
      <c r="G4">
        <v>39</v>
      </c>
      <c r="H4">
        <v>3</v>
      </c>
      <c r="I4" t="s">
        <v>24</v>
      </c>
      <c r="J4" t="s">
        <v>27</v>
      </c>
      <c r="K4" t="s">
        <v>25</v>
      </c>
      <c r="L4">
        <v>1339</v>
      </c>
      <c r="N4">
        <v>1007</v>
      </c>
      <c r="O4" t="s">
        <v>26</v>
      </c>
      <c r="P4" t="s">
        <v>26</v>
      </c>
      <c r="Q4">
        <v>1</v>
      </c>
      <c r="W4">
        <v>1</v>
      </c>
      <c r="X4">
        <v>973433911</v>
      </c>
      <c r="Y4">
        <f>((AT4*122)*0.3)</f>
        <v>-0.183</v>
      </c>
      <c r="AA4">
        <v>49.83</v>
      </c>
      <c r="AB4">
        <v>0</v>
      </c>
      <c r="AC4">
        <v>0</v>
      </c>
      <c r="AD4">
        <v>0</v>
      </c>
      <c r="AE4">
        <v>49.83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-5.0000000000000001E-3</v>
      </c>
      <c r="AU4" t="s">
        <v>19</v>
      </c>
      <c r="AV4">
        <v>0</v>
      </c>
      <c r="AW4">
        <v>2</v>
      </c>
      <c r="AX4">
        <v>75775331</v>
      </c>
      <c r="AY4">
        <v>1</v>
      </c>
      <c r="AZ4">
        <v>6144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v>0</v>
      </c>
      <c r="CX4">
        <f>ROUND(Y4*Source!I32,9)</f>
        <v>-0.3000834</v>
      </c>
      <c r="CY4">
        <f>AA4</f>
        <v>49.83</v>
      </c>
      <c r="CZ4">
        <f>AE4</f>
        <v>49.83</v>
      </c>
      <c r="DA4">
        <f>AI4</f>
        <v>1</v>
      </c>
      <c r="DB4">
        <f>ROUND(((ROUND(AT4*CZ4,2)*122)*0.3),6)</f>
        <v>-9.15</v>
      </c>
      <c r="DC4">
        <f>ROUND(((ROUND(AT4*AG4,2)*122)*0.3),6)</f>
        <v>0</v>
      </c>
      <c r="DD4" t="s">
        <v>3</v>
      </c>
      <c r="DE4" t="s">
        <v>3</v>
      </c>
      <c r="DF4">
        <f t="shared" si="0"/>
        <v>-14.95</v>
      </c>
      <c r="DG4">
        <f t="shared" si="1"/>
        <v>0</v>
      </c>
      <c r="DH4">
        <f t="shared" si="2"/>
        <v>0</v>
      </c>
      <c r="DI4">
        <f t="shared" si="3"/>
        <v>0</v>
      </c>
      <c r="DJ4">
        <f>DF4</f>
        <v>-14.95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ROW(Source!A69)</f>
        <v>69</v>
      </c>
      <c r="B5">
        <v>75535780</v>
      </c>
      <c r="C5">
        <v>75536735</v>
      </c>
      <c r="D5">
        <v>75242047</v>
      </c>
      <c r="E5">
        <v>39</v>
      </c>
      <c r="F5">
        <v>1</v>
      </c>
      <c r="G5">
        <v>39</v>
      </c>
      <c r="H5">
        <v>1</v>
      </c>
      <c r="I5" t="s">
        <v>195</v>
      </c>
      <c r="J5" t="s">
        <v>3</v>
      </c>
      <c r="K5" t="s">
        <v>196</v>
      </c>
      <c r="L5">
        <v>1191</v>
      </c>
      <c r="N5">
        <v>1013</v>
      </c>
      <c r="O5" t="s">
        <v>197</v>
      </c>
      <c r="P5" t="s">
        <v>197</v>
      </c>
      <c r="Q5">
        <v>1</v>
      </c>
      <c r="W5">
        <v>0</v>
      </c>
      <c r="X5">
        <v>476480486</v>
      </c>
      <c r="Y5">
        <f t="shared" ref="Y5:Y10" si="4">(((AT5*122)*0.3)*3)</f>
        <v>101.01600000000002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0.92</v>
      </c>
      <c r="AU5" t="s">
        <v>87</v>
      </c>
      <c r="AV5">
        <v>1</v>
      </c>
      <c r="AW5">
        <v>2</v>
      </c>
      <c r="AX5">
        <v>75775333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ROUND(AT5*Source!I69*AH5*AL5,2)</f>
        <v>0</v>
      </c>
      <c r="CV5">
        <f>ROUND(Y5*Source!I69,9)</f>
        <v>55.306260000000002</v>
      </c>
      <c r="CW5">
        <v>0</v>
      </c>
      <c r="CX5">
        <f>ROUND(Y5*Source!I69,9)</f>
        <v>55.306260000000002</v>
      </c>
      <c r="CY5">
        <f>AD5</f>
        <v>0</v>
      </c>
      <c r="CZ5">
        <f>AH5</f>
        <v>0</v>
      </c>
      <c r="DA5">
        <f>AL5</f>
        <v>1</v>
      </c>
      <c r="DB5">
        <f t="shared" ref="DB5:DB10" si="5">ROUND((((ROUND(AT5*CZ5,2)*122)*0.3)*3),6)</f>
        <v>0</v>
      </c>
      <c r="DC5">
        <f t="shared" ref="DC5:DC10" si="6">ROUND((((ROUND(AT5*AG5,2)*122)*0.3)*3),6)</f>
        <v>0</v>
      </c>
      <c r="DD5" t="s">
        <v>3</v>
      </c>
      <c r="DE5" t="s">
        <v>3</v>
      </c>
      <c r="DF5">
        <f t="shared" si="0"/>
        <v>0</v>
      </c>
      <c r="DG5">
        <f t="shared" si="1"/>
        <v>0</v>
      </c>
      <c r="DH5">
        <f t="shared" si="2"/>
        <v>0</v>
      </c>
      <c r="DI5">
        <f t="shared" si="3"/>
        <v>0</v>
      </c>
      <c r="DJ5">
        <f>DI5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ROW(Source!A69)</f>
        <v>69</v>
      </c>
      <c r="B6">
        <v>75535780</v>
      </c>
      <c r="C6">
        <v>75536735</v>
      </c>
      <c r="D6">
        <v>75245762</v>
      </c>
      <c r="E6">
        <v>1</v>
      </c>
      <c r="F6">
        <v>1</v>
      </c>
      <c r="G6">
        <v>39</v>
      </c>
      <c r="H6">
        <v>3</v>
      </c>
      <c r="I6" t="s">
        <v>204</v>
      </c>
      <c r="J6" t="s">
        <v>205</v>
      </c>
      <c r="K6" t="s">
        <v>206</v>
      </c>
      <c r="L6">
        <v>1296</v>
      </c>
      <c r="N6">
        <v>1002</v>
      </c>
      <c r="O6" t="s">
        <v>145</v>
      </c>
      <c r="P6" t="s">
        <v>145</v>
      </c>
      <c r="Q6">
        <v>1</v>
      </c>
      <c r="W6">
        <v>0</v>
      </c>
      <c r="X6">
        <v>-1859412607</v>
      </c>
      <c r="Y6">
        <f t="shared" si="4"/>
        <v>21.96</v>
      </c>
      <c r="AA6">
        <v>136.29</v>
      </c>
      <c r="AB6">
        <v>0</v>
      </c>
      <c r="AC6">
        <v>0</v>
      </c>
      <c r="AD6">
        <v>0</v>
      </c>
      <c r="AE6">
        <v>136.29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0.2</v>
      </c>
      <c r="AU6" t="s">
        <v>87</v>
      </c>
      <c r="AV6">
        <v>0</v>
      </c>
      <c r="AW6">
        <v>2</v>
      </c>
      <c r="AX6">
        <v>75775334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ROUND(Y6*Source!I69,9)</f>
        <v>12.023099999999999</v>
      </c>
      <c r="CY6">
        <f>AA6</f>
        <v>136.29</v>
      </c>
      <c r="CZ6">
        <f>AE6</f>
        <v>136.29</v>
      </c>
      <c r="DA6">
        <f>AI6</f>
        <v>1</v>
      </c>
      <c r="DB6">
        <f t="shared" si="5"/>
        <v>2993.1480000000001</v>
      </c>
      <c r="DC6">
        <f t="shared" si="6"/>
        <v>0</v>
      </c>
      <c r="DD6" t="s">
        <v>3</v>
      </c>
      <c r="DE6" t="s">
        <v>3</v>
      </c>
      <c r="DF6">
        <f t="shared" si="0"/>
        <v>1638.63</v>
      </c>
      <c r="DG6">
        <f t="shared" si="1"/>
        <v>0</v>
      </c>
      <c r="DH6">
        <f t="shared" si="2"/>
        <v>0</v>
      </c>
      <c r="DI6">
        <f t="shared" si="3"/>
        <v>0</v>
      </c>
      <c r="DJ6">
        <f>DF6</f>
        <v>1638.63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ROW(Source!A69)</f>
        <v>69</v>
      </c>
      <c r="B7">
        <v>75535780</v>
      </c>
      <c r="C7">
        <v>75536735</v>
      </c>
      <c r="D7">
        <v>75245847</v>
      </c>
      <c r="E7">
        <v>1</v>
      </c>
      <c r="F7">
        <v>1</v>
      </c>
      <c r="G7">
        <v>39</v>
      </c>
      <c r="H7">
        <v>3</v>
      </c>
      <c r="I7" t="s">
        <v>24</v>
      </c>
      <c r="J7" t="s">
        <v>27</v>
      </c>
      <c r="K7" t="s">
        <v>25</v>
      </c>
      <c r="L7">
        <v>1339</v>
      </c>
      <c r="N7">
        <v>1007</v>
      </c>
      <c r="O7" t="s">
        <v>26</v>
      </c>
      <c r="P7" t="s">
        <v>26</v>
      </c>
      <c r="Q7">
        <v>1</v>
      </c>
      <c r="W7">
        <v>1</v>
      </c>
      <c r="X7">
        <v>973433911</v>
      </c>
      <c r="Y7">
        <f t="shared" si="4"/>
        <v>-1.0979999999999999</v>
      </c>
      <c r="AA7">
        <v>49.83</v>
      </c>
      <c r="AB7">
        <v>0</v>
      </c>
      <c r="AC7">
        <v>0</v>
      </c>
      <c r="AD7">
        <v>0</v>
      </c>
      <c r="AE7">
        <v>49.83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-0.01</v>
      </c>
      <c r="AU7" t="s">
        <v>87</v>
      </c>
      <c r="AV7">
        <v>0</v>
      </c>
      <c r="AW7">
        <v>2</v>
      </c>
      <c r="AX7">
        <v>75775335</v>
      </c>
      <c r="AY7">
        <v>1</v>
      </c>
      <c r="AZ7">
        <v>6144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ROUND(Y7*Source!I69,9)</f>
        <v>-0.60115499999999999</v>
      </c>
      <c r="CY7">
        <f>AA7</f>
        <v>49.83</v>
      </c>
      <c r="CZ7">
        <f>AE7</f>
        <v>49.83</v>
      </c>
      <c r="DA7">
        <f>AI7</f>
        <v>1</v>
      </c>
      <c r="DB7">
        <f t="shared" si="5"/>
        <v>-54.9</v>
      </c>
      <c r="DC7">
        <f t="shared" si="6"/>
        <v>0</v>
      </c>
      <c r="DD7" t="s">
        <v>3</v>
      </c>
      <c r="DE7" t="s">
        <v>3</v>
      </c>
      <c r="DF7">
        <f t="shared" si="0"/>
        <v>-29.96</v>
      </c>
      <c r="DG7">
        <f t="shared" si="1"/>
        <v>0</v>
      </c>
      <c r="DH7">
        <f t="shared" si="2"/>
        <v>0</v>
      </c>
      <c r="DI7">
        <f t="shared" si="3"/>
        <v>0</v>
      </c>
      <c r="DJ7">
        <f>DF7</f>
        <v>-29.96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ROW(Source!A71)</f>
        <v>71</v>
      </c>
      <c r="B8">
        <v>75535780</v>
      </c>
      <c r="C8">
        <v>75536746</v>
      </c>
      <c r="D8">
        <v>75242047</v>
      </c>
      <c r="E8">
        <v>39</v>
      </c>
      <c r="F8">
        <v>1</v>
      </c>
      <c r="G8">
        <v>39</v>
      </c>
      <c r="H8">
        <v>1</v>
      </c>
      <c r="I8" t="s">
        <v>195</v>
      </c>
      <c r="J8" t="s">
        <v>3</v>
      </c>
      <c r="K8" t="s">
        <v>196</v>
      </c>
      <c r="L8">
        <v>1191</v>
      </c>
      <c r="N8">
        <v>1013</v>
      </c>
      <c r="O8" t="s">
        <v>197</v>
      </c>
      <c r="P8" t="s">
        <v>197</v>
      </c>
      <c r="Q8">
        <v>1</v>
      </c>
      <c r="W8">
        <v>0</v>
      </c>
      <c r="X8">
        <v>476480486</v>
      </c>
      <c r="Y8">
        <f t="shared" si="4"/>
        <v>128.46599999999998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1.17</v>
      </c>
      <c r="AU8" t="s">
        <v>87</v>
      </c>
      <c r="AV8">
        <v>1</v>
      </c>
      <c r="AW8">
        <v>2</v>
      </c>
      <c r="AX8">
        <v>75775337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U8">
        <f>ROUND(AT8*Source!I71*AH8*AL8,2)</f>
        <v>0</v>
      </c>
      <c r="CV8">
        <f>ROUND(Y8*Source!I71,9)</f>
        <v>345.44507399999998</v>
      </c>
      <c r="CW8">
        <v>0</v>
      </c>
      <c r="CX8">
        <f>ROUND(Y8*Source!I71,9)</f>
        <v>345.44507399999998</v>
      </c>
      <c r="CY8">
        <f>AD8</f>
        <v>0</v>
      </c>
      <c r="CZ8">
        <f>AH8</f>
        <v>0</v>
      </c>
      <c r="DA8">
        <f>AL8</f>
        <v>1</v>
      </c>
      <c r="DB8">
        <f t="shared" si="5"/>
        <v>0</v>
      </c>
      <c r="DC8">
        <f t="shared" si="6"/>
        <v>0</v>
      </c>
      <c r="DD8" t="s">
        <v>3</v>
      </c>
      <c r="DE8" t="s">
        <v>3</v>
      </c>
      <c r="DF8">
        <f t="shared" si="0"/>
        <v>0</v>
      </c>
      <c r="DG8">
        <f t="shared" si="1"/>
        <v>0</v>
      </c>
      <c r="DH8">
        <f t="shared" si="2"/>
        <v>0</v>
      </c>
      <c r="DI8">
        <f t="shared" si="3"/>
        <v>0</v>
      </c>
      <c r="DJ8">
        <f>DI8</f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ROW(Source!A71)</f>
        <v>71</v>
      </c>
      <c r="B9">
        <v>75535780</v>
      </c>
      <c r="C9">
        <v>75536746</v>
      </c>
      <c r="D9">
        <v>75245765</v>
      </c>
      <c r="E9">
        <v>1</v>
      </c>
      <c r="F9">
        <v>1</v>
      </c>
      <c r="G9">
        <v>39</v>
      </c>
      <c r="H9">
        <v>3</v>
      </c>
      <c r="I9" t="s">
        <v>207</v>
      </c>
      <c r="J9" t="s">
        <v>208</v>
      </c>
      <c r="K9" t="s">
        <v>209</v>
      </c>
      <c r="L9">
        <v>1296</v>
      </c>
      <c r="N9">
        <v>1002</v>
      </c>
      <c r="O9" t="s">
        <v>145</v>
      </c>
      <c r="P9" t="s">
        <v>145</v>
      </c>
      <c r="Q9">
        <v>1</v>
      </c>
      <c r="W9">
        <v>0</v>
      </c>
      <c r="X9">
        <v>-398342342</v>
      </c>
      <c r="Y9">
        <f t="shared" si="4"/>
        <v>10.98</v>
      </c>
      <c r="AA9">
        <v>161.79</v>
      </c>
      <c r="AB9">
        <v>0</v>
      </c>
      <c r="AC9">
        <v>0</v>
      </c>
      <c r="AD9">
        <v>0</v>
      </c>
      <c r="AE9">
        <v>161.79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0.1</v>
      </c>
      <c r="AU9" t="s">
        <v>87</v>
      </c>
      <c r="AV9">
        <v>0</v>
      </c>
      <c r="AW9">
        <v>2</v>
      </c>
      <c r="AX9">
        <v>75775338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ROUND(Y9*Source!I71,9)</f>
        <v>29.525220000000001</v>
      </c>
      <c r="CY9">
        <f>AA9</f>
        <v>161.79</v>
      </c>
      <c r="CZ9">
        <f>AE9</f>
        <v>161.79</v>
      </c>
      <c r="DA9">
        <f>AI9</f>
        <v>1</v>
      </c>
      <c r="DB9">
        <f t="shared" si="5"/>
        <v>1776.5640000000001</v>
      </c>
      <c r="DC9">
        <f t="shared" si="6"/>
        <v>0</v>
      </c>
      <c r="DD9" t="s">
        <v>3</v>
      </c>
      <c r="DE9" t="s">
        <v>3</v>
      </c>
      <c r="DF9">
        <f t="shared" si="0"/>
        <v>4776.8900000000003</v>
      </c>
      <c r="DG9">
        <f t="shared" si="1"/>
        <v>0</v>
      </c>
      <c r="DH9">
        <f t="shared" si="2"/>
        <v>0</v>
      </c>
      <c r="DI9">
        <f t="shared" si="3"/>
        <v>0</v>
      </c>
      <c r="DJ9">
        <f>DF9</f>
        <v>4776.8900000000003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ROW(Source!A71)</f>
        <v>71</v>
      </c>
      <c r="B10">
        <v>75535780</v>
      </c>
      <c r="C10">
        <v>75536746</v>
      </c>
      <c r="D10">
        <v>75245847</v>
      </c>
      <c r="E10">
        <v>1</v>
      </c>
      <c r="F10">
        <v>1</v>
      </c>
      <c r="G10">
        <v>39</v>
      </c>
      <c r="H10">
        <v>3</v>
      </c>
      <c r="I10" t="s">
        <v>24</v>
      </c>
      <c r="J10" t="s">
        <v>27</v>
      </c>
      <c r="K10" t="s">
        <v>25</v>
      </c>
      <c r="L10">
        <v>1339</v>
      </c>
      <c r="N10">
        <v>1007</v>
      </c>
      <c r="O10" t="s">
        <v>26</v>
      </c>
      <c r="P10" t="s">
        <v>26</v>
      </c>
      <c r="Q10">
        <v>1</v>
      </c>
      <c r="W10">
        <v>1</v>
      </c>
      <c r="X10">
        <v>973433911</v>
      </c>
      <c r="Y10">
        <f t="shared" si="4"/>
        <v>-1.0979999999999999</v>
      </c>
      <c r="AA10">
        <v>49.83</v>
      </c>
      <c r="AB10">
        <v>0</v>
      </c>
      <c r="AC10">
        <v>0</v>
      </c>
      <c r="AD10">
        <v>0</v>
      </c>
      <c r="AE10">
        <v>49.83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-0.01</v>
      </c>
      <c r="AU10" t="s">
        <v>87</v>
      </c>
      <c r="AV10">
        <v>0</v>
      </c>
      <c r="AW10">
        <v>2</v>
      </c>
      <c r="AX10">
        <v>75775339</v>
      </c>
      <c r="AY10">
        <v>1</v>
      </c>
      <c r="AZ10">
        <v>6144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ROUND(Y10*Source!I71,9)</f>
        <v>-2.9525220000000001</v>
      </c>
      <c r="CY10">
        <f>AA10</f>
        <v>49.83</v>
      </c>
      <c r="CZ10">
        <f>AE10</f>
        <v>49.83</v>
      </c>
      <c r="DA10">
        <f>AI10</f>
        <v>1</v>
      </c>
      <c r="DB10">
        <f t="shared" si="5"/>
        <v>-54.9</v>
      </c>
      <c r="DC10">
        <f t="shared" si="6"/>
        <v>0</v>
      </c>
      <c r="DD10" t="s">
        <v>3</v>
      </c>
      <c r="DE10" t="s">
        <v>3</v>
      </c>
      <c r="DF10">
        <f t="shared" si="0"/>
        <v>-147.12</v>
      </c>
      <c r="DG10">
        <f t="shared" si="1"/>
        <v>0</v>
      </c>
      <c r="DH10">
        <f t="shared" si="2"/>
        <v>0</v>
      </c>
      <c r="DI10">
        <f t="shared" si="3"/>
        <v>0</v>
      </c>
      <c r="DJ10">
        <f>DF10</f>
        <v>-147.12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ROW(Source!A108)</f>
        <v>108</v>
      </c>
      <c r="B11">
        <v>75535780</v>
      </c>
      <c r="C11">
        <v>75536763</v>
      </c>
      <c r="D11">
        <v>75242047</v>
      </c>
      <c r="E11">
        <v>39</v>
      </c>
      <c r="F11">
        <v>1</v>
      </c>
      <c r="G11">
        <v>39</v>
      </c>
      <c r="H11">
        <v>1</v>
      </c>
      <c r="I11" t="s">
        <v>195</v>
      </c>
      <c r="J11" t="s">
        <v>3</v>
      </c>
      <c r="K11" t="s">
        <v>196</v>
      </c>
      <c r="L11">
        <v>1191</v>
      </c>
      <c r="N11">
        <v>1013</v>
      </c>
      <c r="O11" t="s">
        <v>197</v>
      </c>
      <c r="P11" t="s">
        <v>197</v>
      </c>
      <c r="Q11">
        <v>1</v>
      </c>
      <c r="W11">
        <v>0</v>
      </c>
      <c r="X11">
        <v>476480486</v>
      </c>
      <c r="Y11">
        <f>(((AT11*122)*0.3)*2)</f>
        <v>235.70400000000001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3.22</v>
      </c>
      <c r="AU11" t="s">
        <v>100</v>
      </c>
      <c r="AV11">
        <v>1</v>
      </c>
      <c r="AW11">
        <v>2</v>
      </c>
      <c r="AX11">
        <v>75775341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U11">
        <f>ROUND(AT11*Source!I108*AH11*AL11,2)</f>
        <v>0</v>
      </c>
      <c r="CV11">
        <f>ROUND(Y11*Source!I108,9)</f>
        <v>388.06306560000002</v>
      </c>
      <c r="CW11">
        <v>0</v>
      </c>
      <c r="CX11">
        <f>ROUND(Y11*Source!I108,9)</f>
        <v>388.06306560000002</v>
      </c>
      <c r="CY11">
        <f>AD11</f>
        <v>0</v>
      </c>
      <c r="CZ11">
        <f>AH11</f>
        <v>0</v>
      </c>
      <c r="DA11">
        <f>AL11</f>
        <v>1</v>
      </c>
      <c r="DB11">
        <f>ROUND((((ROUND(AT11*CZ11,2)*122)*0.3)*2),6)</f>
        <v>0</v>
      </c>
      <c r="DC11">
        <f>ROUND((((ROUND(AT11*AG11,2)*122)*0.3)*2),6)</f>
        <v>0</v>
      </c>
      <c r="DD11" t="s">
        <v>3</v>
      </c>
      <c r="DE11" t="s">
        <v>3</v>
      </c>
      <c r="DF11">
        <f t="shared" si="0"/>
        <v>0</v>
      </c>
      <c r="DG11">
        <f t="shared" si="1"/>
        <v>0</v>
      </c>
      <c r="DH11">
        <f t="shared" si="2"/>
        <v>0</v>
      </c>
      <c r="DI11">
        <f t="shared" si="3"/>
        <v>0</v>
      </c>
      <c r="DJ11">
        <f>DI11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ROW(Source!A108)</f>
        <v>108</v>
      </c>
      <c r="B12">
        <v>75535780</v>
      </c>
      <c r="C12">
        <v>75536763</v>
      </c>
      <c r="D12">
        <v>75245767</v>
      </c>
      <c r="E12">
        <v>1</v>
      </c>
      <c r="F12">
        <v>1</v>
      </c>
      <c r="G12">
        <v>39</v>
      </c>
      <c r="H12">
        <v>3</v>
      </c>
      <c r="I12" t="s">
        <v>210</v>
      </c>
      <c r="J12" t="s">
        <v>211</v>
      </c>
      <c r="K12" t="s">
        <v>212</v>
      </c>
      <c r="L12">
        <v>1296</v>
      </c>
      <c r="N12">
        <v>1002</v>
      </c>
      <c r="O12" t="s">
        <v>145</v>
      </c>
      <c r="P12" t="s">
        <v>145</v>
      </c>
      <c r="Q12">
        <v>1</v>
      </c>
      <c r="W12">
        <v>0</v>
      </c>
      <c r="X12">
        <v>-596086045</v>
      </c>
      <c r="Y12">
        <f>(((AT12*122)*0.3)*2)</f>
        <v>2.5620000000000003</v>
      </c>
      <c r="AA12">
        <v>66.680000000000007</v>
      </c>
      <c r="AB12">
        <v>0</v>
      </c>
      <c r="AC12">
        <v>0</v>
      </c>
      <c r="AD12">
        <v>0</v>
      </c>
      <c r="AE12">
        <v>66.680000000000007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3.5000000000000003E-2</v>
      </c>
      <c r="AU12" t="s">
        <v>100</v>
      </c>
      <c r="AV12">
        <v>0</v>
      </c>
      <c r="AW12">
        <v>2</v>
      </c>
      <c r="AX12">
        <v>75775342</v>
      </c>
      <c r="AY12">
        <v>1</v>
      </c>
      <c r="AZ12">
        <v>2048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ROUND(Y12*Source!I108,9)</f>
        <v>4.2180768000000004</v>
      </c>
      <c r="CY12">
        <f>AA12</f>
        <v>66.680000000000007</v>
      </c>
      <c r="CZ12">
        <f>AE12</f>
        <v>66.680000000000007</v>
      </c>
      <c r="DA12">
        <f>AI12</f>
        <v>1</v>
      </c>
      <c r="DB12">
        <f>ROUND((((ROUND(AT12*CZ12,2)*122)*0.3)*2),6)</f>
        <v>170.55600000000001</v>
      </c>
      <c r="DC12">
        <f>ROUND((((ROUND(AT12*AG12,2)*122)*0.3)*2),6)</f>
        <v>0</v>
      </c>
      <c r="DD12" t="s">
        <v>3</v>
      </c>
      <c r="DE12" t="s">
        <v>3</v>
      </c>
      <c r="DF12">
        <f t="shared" si="0"/>
        <v>281.26</v>
      </c>
      <c r="DG12">
        <f t="shared" si="1"/>
        <v>0</v>
      </c>
      <c r="DH12">
        <f t="shared" si="2"/>
        <v>0</v>
      </c>
      <c r="DI12">
        <f t="shared" si="3"/>
        <v>0</v>
      </c>
      <c r="DJ12">
        <f>DF12</f>
        <v>281.26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ROW(Source!A108)</f>
        <v>108</v>
      </c>
      <c r="B13">
        <v>75535780</v>
      </c>
      <c r="C13">
        <v>75536763</v>
      </c>
      <c r="D13">
        <v>75245847</v>
      </c>
      <c r="E13">
        <v>1</v>
      </c>
      <c r="F13">
        <v>1</v>
      </c>
      <c r="G13">
        <v>39</v>
      </c>
      <c r="H13">
        <v>3</v>
      </c>
      <c r="I13" t="s">
        <v>24</v>
      </c>
      <c r="J13" t="s">
        <v>27</v>
      </c>
      <c r="K13" t="s">
        <v>25</v>
      </c>
      <c r="L13">
        <v>1339</v>
      </c>
      <c r="N13">
        <v>1007</v>
      </c>
      <c r="O13" t="s">
        <v>26</v>
      </c>
      <c r="P13" t="s">
        <v>26</v>
      </c>
      <c r="Q13">
        <v>1</v>
      </c>
      <c r="W13">
        <v>1</v>
      </c>
      <c r="X13">
        <v>973433911</v>
      </c>
      <c r="Y13">
        <f>(((AT13*122)*0.3)*2)</f>
        <v>-2.5620000000000003</v>
      </c>
      <c r="AA13">
        <v>49.83</v>
      </c>
      <c r="AB13">
        <v>0</v>
      </c>
      <c r="AC13">
        <v>0</v>
      </c>
      <c r="AD13">
        <v>0</v>
      </c>
      <c r="AE13">
        <v>49.83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-3.5000000000000003E-2</v>
      </c>
      <c r="AU13" t="s">
        <v>100</v>
      </c>
      <c r="AV13">
        <v>0</v>
      </c>
      <c r="AW13">
        <v>2</v>
      </c>
      <c r="AX13">
        <v>75775343</v>
      </c>
      <c r="AY13">
        <v>1</v>
      </c>
      <c r="AZ13">
        <v>6144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ROUND(Y13*Source!I108,9)</f>
        <v>-4.2180768000000004</v>
      </c>
      <c r="CY13">
        <f>AA13</f>
        <v>49.83</v>
      </c>
      <c r="CZ13">
        <f>AE13</f>
        <v>49.83</v>
      </c>
      <c r="DA13">
        <f>AI13</f>
        <v>1</v>
      </c>
      <c r="DB13">
        <f>ROUND((((ROUND(AT13*CZ13,2)*122)*0.3)*2),6)</f>
        <v>-127.36799999999999</v>
      </c>
      <c r="DC13">
        <f>ROUND((((ROUND(AT13*AG13,2)*122)*0.3)*2),6)</f>
        <v>0</v>
      </c>
      <c r="DD13" t="s">
        <v>3</v>
      </c>
      <c r="DE13" t="s">
        <v>3</v>
      </c>
      <c r="DF13">
        <f t="shared" si="0"/>
        <v>-210.19</v>
      </c>
      <c r="DG13">
        <f t="shared" si="1"/>
        <v>0</v>
      </c>
      <c r="DH13">
        <f t="shared" si="2"/>
        <v>0</v>
      </c>
      <c r="DI13">
        <f t="shared" si="3"/>
        <v>0</v>
      </c>
      <c r="DJ13">
        <f>DF13</f>
        <v>-210.19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ROW(Source!A145)</f>
        <v>145</v>
      </c>
      <c r="B14">
        <v>75535780</v>
      </c>
      <c r="C14">
        <v>75536780</v>
      </c>
      <c r="D14">
        <v>75242047</v>
      </c>
      <c r="E14">
        <v>39</v>
      </c>
      <c r="F14">
        <v>1</v>
      </c>
      <c r="G14">
        <v>39</v>
      </c>
      <c r="H14">
        <v>1</v>
      </c>
      <c r="I14" t="s">
        <v>195</v>
      </c>
      <c r="J14" t="s">
        <v>3</v>
      </c>
      <c r="K14" t="s">
        <v>196</v>
      </c>
      <c r="L14">
        <v>1191</v>
      </c>
      <c r="N14">
        <v>1013</v>
      </c>
      <c r="O14" t="s">
        <v>197</v>
      </c>
      <c r="P14" t="s">
        <v>197</v>
      </c>
      <c r="Q14">
        <v>1</v>
      </c>
      <c r="W14">
        <v>0</v>
      </c>
      <c r="X14">
        <v>476480486</v>
      </c>
      <c r="Y14">
        <f t="shared" ref="Y14:Y21" si="7">((AT14*122)*3)</f>
        <v>3279.3600000000006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8.9600000000000009</v>
      </c>
      <c r="AU14" t="s">
        <v>109</v>
      </c>
      <c r="AV14">
        <v>1</v>
      </c>
      <c r="AW14">
        <v>2</v>
      </c>
      <c r="AX14">
        <v>75775345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U14">
        <f>ROUND(AT14*Source!I145*AH14*AL14,2)</f>
        <v>0</v>
      </c>
      <c r="CV14">
        <f>ROUND(Y14*Source!I145,9)</f>
        <v>1770.8543999999999</v>
      </c>
      <c r="CW14">
        <v>0</v>
      </c>
      <c r="CX14">
        <f>ROUND(Y14*Source!I145,9)</f>
        <v>1770.8543999999999</v>
      </c>
      <c r="CY14">
        <f>AD14</f>
        <v>0</v>
      </c>
      <c r="CZ14">
        <f>AH14</f>
        <v>0</v>
      </c>
      <c r="DA14">
        <f>AL14</f>
        <v>1</v>
      </c>
      <c r="DB14">
        <f t="shared" ref="DB14:DB21" si="8">ROUND(((ROUND(AT14*CZ14,2)*122)*3),6)</f>
        <v>0</v>
      </c>
      <c r="DC14">
        <f t="shared" ref="DC14:DC21" si="9">ROUND(((ROUND(AT14*AG14,2)*122)*3),6)</f>
        <v>0</v>
      </c>
      <c r="DD14" t="s">
        <v>3</v>
      </c>
      <c r="DE14" t="s">
        <v>3</v>
      </c>
      <c r="DF14">
        <f t="shared" si="0"/>
        <v>0</v>
      </c>
      <c r="DG14">
        <f t="shared" si="1"/>
        <v>0</v>
      </c>
      <c r="DH14">
        <f t="shared" si="2"/>
        <v>0</v>
      </c>
      <c r="DI14">
        <f t="shared" si="3"/>
        <v>0</v>
      </c>
      <c r="DJ14">
        <f>DI14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ROW(Source!A145)</f>
        <v>145</v>
      </c>
      <c r="B15">
        <v>75535780</v>
      </c>
      <c r="C15">
        <v>75536780</v>
      </c>
      <c r="D15">
        <v>75245790</v>
      </c>
      <c r="E15">
        <v>1</v>
      </c>
      <c r="F15">
        <v>1</v>
      </c>
      <c r="G15">
        <v>39</v>
      </c>
      <c r="H15">
        <v>3</v>
      </c>
      <c r="I15" t="s">
        <v>213</v>
      </c>
      <c r="J15" t="s">
        <v>214</v>
      </c>
      <c r="K15" t="s">
        <v>215</v>
      </c>
      <c r="L15">
        <v>1296</v>
      </c>
      <c r="N15">
        <v>1002</v>
      </c>
      <c r="O15" t="s">
        <v>145</v>
      </c>
      <c r="P15" t="s">
        <v>145</v>
      </c>
      <c r="Q15">
        <v>1</v>
      </c>
      <c r="W15">
        <v>0</v>
      </c>
      <c r="X15">
        <v>13185125</v>
      </c>
      <c r="Y15">
        <f t="shared" si="7"/>
        <v>62.220000000000006</v>
      </c>
      <c r="AA15">
        <v>415.65</v>
      </c>
      <c r="AB15">
        <v>0</v>
      </c>
      <c r="AC15">
        <v>0</v>
      </c>
      <c r="AD15">
        <v>0</v>
      </c>
      <c r="AE15">
        <v>415.65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0.17</v>
      </c>
      <c r="AU15" t="s">
        <v>109</v>
      </c>
      <c r="AV15">
        <v>0</v>
      </c>
      <c r="AW15">
        <v>2</v>
      </c>
      <c r="AX15">
        <v>75775346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ROUND(Y15*Source!I145,9)</f>
        <v>33.598799999999997</v>
      </c>
      <c r="CY15">
        <f>AA15</f>
        <v>415.65</v>
      </c>
      <c r="CZ15">
        <f>AE15</f>
        <v>415.65</v>
      </c>
      <c r="DA15">
        <f>AI15</f>
        <v>1</v>
      </c>
      <c r="DB15">
        <f t="shared" si="8"/>
        <v>25861.56</v>
      </c>
      <c r="DC15">
        <f t="shared" si="9"/>
        <v>0</v>
      </c>
      <c r="DD15" t="s">
        <v>3</v>
      </c>
      <c r="DE15" t="s">
        <v>3</v>
      </c>
      <c r="DF15">
        <f t="shared" si="0"/>
        <v>13965.34</v>
      </c>
      <c r="DG15">
        <f t="shared" si="1"/>
        <v>0</v>
      </c>
      <c r="DH15">
        <f t="shared" si="2"/>
        <v>0</v>
      </c>
      <c r="DI15">
        <f t="shared" si="3"/>
        <v>0</v>
      </c>
      <c r="DJ15">
        <f>DF15</f>
        <v>13965.34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ROW(Source!A145)</f>
        <v>145</v>
      </c>
      <c r="B16">
        <v>75535780</v>
      </c>
      <c r="C16">
        <v>75536780</v>
      </c>
      <c r="D16">
        <v>75245793</v>
      </c>
      <c r="E16">
        <v>1</v>
      </c>
      <c r="F16">
        <v>1</v>
      </c>
      <c r="G16">
        <v>39</v>
      </c>
      <c r="H16">
        <v>3</v>
      </c>
      <c r="I16" t="s">
        <v>216</v>
      </c>
      <c r="J16" t="s">
        <v>217</v>
      </c>
      <c r="K16" t="s">
        <v>218</v>
      </c>
      <c r="L16">
        <v>1346</v>
      </c>
      <c r="N16">
        <v>1009</v>
      </c>
      <c r="O16" t="s">
        <v>219</v>
      </c>
      <c r="P16" t="s">
        <v>219</v>
      </c>
      <c r="Q16">
        <v>1</v>
      </c>
      <c r="W16">
        <v>0</v>
      </c>
      <c r="X16">
        <v>-336834525</v>
      </c>
      <c r="Y16">
        <f t="shared" si="7"/>
        <v>73.2</v>
      </c>
      <c r="AA16">
        <v>359.12</v>
      </c>
      <c r="AB16">
        <v>0</v>
      </c>
      <c r="AC16">
        <v>0</v>
      </c>
      <c r="AD16">
        <v>0</v>
      </c>
      <c r="AE16">
        <v>359.12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0.2</v>
      </c>
      <c r="AU16" t="s">
        <v>109</v>
      </c>
      <c r="AV16">
        <v>0</v>
      </c>
      <c r="AW16">
        <v>2</v>
      </c>
      <c r="AX16">
        <v>75775347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ROUND(Y16*Source!I145,9)</f>
        <v>39.527999999999999</v>
      </c>
      <c r="CY16">
        <f>AA16</f>
        <v>359.12</v>
      </c>
      <c r="CZ16">
        <f>AE16</f>
        <v>359.12</v>
      </c>
      <c r="DA16">
        <f>AI16</f>
        <v>1</v>
      </c>
      <c r="DB16">
        <f t="shared" si="8"/>
        <v>26286.12</v>
      </c>
      <c r="DC16">
        <f t="shared" si="9"/>
        <v>0</v>
      </c>
      <c r="DD16" t="s">
        <v>3</v>
      </c>
      <c r="DE16" t="s">
        <v>3</v>
      </c>
      <c r="DF16">
        <f t="shared" si="0"/>
        <v>14195.3</v>
      </c>
      <c r="DG16">
        <f t="shared" si="1"/>
        <v>0</v>
      </c>
      <c r="DH16">
        <f t="shared" si="2"/>
        <v>0</v>
      </c>
      <c r="DI16">
        <f t="shared" si="3"/>
        <v>0</v>
      </c>
      <c r="DJ16">
        <f>DF16</f>
        <v>14195.3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ROW(Source!A145)</f>
        <v>145</v>
      </c>
      <c r="B17">
        <v>75535780</v>
      </c>
      <c r="C17">
        <v>75536780</v>
      </c>
      <c r="D17">
        <v>75245847</v>
      </c>
      <c r="E17">
        <v>1</v>
      </c>
      <c r="F17">
        <v>1</v>
      </c>
      <c r="G17">
        <v>39</v>
      </c>
      <c r="H17">
        <v>3</v>
      </c>
      <c r="I17" t="s">
        <v>24</v>
      </c>
      <c r="J17" t="s">
        <v>27</v>
      </c>
      <c r="K17" t="s">
        <v>25</v>
      </c>
      <c r="L17">
        <v>1339</v>
      </c>
      <c r="N17">
        <v>1007</v>
      </c>
      <c r="O17" t="s">
        <v>26</v>
      </c>
      <c r="P17" t="s">
        <v>26</v>
      </c>
      <c r="Q17">
        <v>1</v>
      </c>
      <c r="W17">
        <v>1</v>
      </c>
      <c r="X17">
        <v>973433911</v>
      </c>
      <c r="Y17">
        <f t="shared" si="7"/>
        <v>-128.1</v>
      </c>
      <c r="AA17">
        <v>49.83</v>
      </c>
      <c r="AB17">
        <v>0</v>
      </c>
      <c r="AC17">
        <v>0</v>
      </c>
      <c r="AD17">
        <v>0</v>
      </c>
      <c r="AE17">
        <v>49.83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-0.35</v>
      </c>
      <c r="AU17" t="s">
        <v>109</v>
      </c>
      <c r="AV17">
        <v>0</v>
      </c>
      <c r="AW17">
        <v>2</v>
      </c>
      <c r="AX17">
        <v>75775348</v>
      </c>
      <c r="AY17">
        <v>1</v>
      </c>
      <c r="AZ17">
        <v>6144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ROUND(Y17*Source!I145,9)</f>
        <v>-69.174000000000007</v>
      </c>
      <c r="CY17">
        <f>AA17</f>
        <v>49.83</v>
      </c>
      <c r="CZ17">
        <f>AE17</f>
        <v>49.83</v>
      </c>
      <c r="DA17">
        <f>AI17</f>
        <v>1</v>
      </c>
      <c r="DB17">
        <f t="shared" si="8"/>
        <v>-6383.04</v>
      </c>
      <c r="DC17">
        <f t="shared" si="9"/>
        <v>0</v>
      </c>
      <c r="DD17" t="s">
        <v>3</v>
      </c>
      <c r="DE17" t="s">
        <v>3</v>
      </c>
      <c r="DF17">
        <f t="shared" si="0"/>
        <v>-3446.94</v>
      </c>
      <c r="DG17">
        <f t="shared" si="1"/>
        <v>0</v>
      </c>
      <c r="DH17">
        <f t="shared" si="2"/>
        <v>0</v>
      </c>
      <c r="DI17">
        <f t="shared" si="3"/>
        <v>0</v>
      </c>
      <c r="DJ17">
        <f>DF17</f>
        <v>-3446.94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ROW(Source!A147)</f>
        <v>147</v>
      </c>
      <c r="B18">
        <v>75535780</v>
      </c>
      <c r="C18">
        <v>75536802</v>
      </c>
      <c r="D18">
        <v>75242047</v>
      </c>
      <c r="E18">
        <v>39</v>
      </c>
      <c r="F18">
        <v>1</v>
      </c>
      <c r="G18">
        <v>39</v>
      </c>
      <c r="H18">
        <v>1</v>
      </c>
      <c r="I18" t="s">
        <v>195</v>
      </c>
      <c r="J18" t="s">
        <v>3</v>
      </c>
      <c r="K18" t="s">
        <v>196</v>
      </c>
      <c r="L18">
        <v>1191</v>
      </c>
      <c r="N18">
        <v>1013</v>
      </c>
      <c r="O18" t="s">
        <v>197</v>
      </c>
      <c r="P18" t="s">
        <v>197</v>
      </c>
      <c r="Q18">
        <v>1</v>
      </c>
      <c r="W18">
        <v>0</v>
      </c>
      <c r="X18">
        <v>476480486</v>
      </c>
      <c r="Y18">
        <f t="shared" si="7"/>
        <v>1808.0400000000002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4.9400000000000004</v>
      </c>
      <c r="AU18" t="s">
        <v>109</v>
      </c>
      <c r="AV18">
        <v>1</v>
      </c>
      <c r="AW18">
        <v>2</v>
      </c>
      <c r="AX18">
        <v>75775350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U18">
        <f>ROUND(AT18*Source!I147*AH18*AL18,2)</f>
        <v>0</v>
      </c>
      <c r="CV18">
        <f>ROUND(Y18*Source!I147,9)</f>
        <v>976.34159999999997</v>
      </c>
      <c r="CW18">
        <v>0</v>
      </c>
      <c r="CX18">
        <f>ROUND(Y18*Source!I147,9)</f>
        <v>976.34159999999997</v>
      </c>
      <c r="CY18">
        <f>AD18</f>
        <v>0</v>
      </c>
      <c r="CZ18">
        <f>AH18</f>
        <v>0</v>
      </c>
      <c r="DA18">
        <f>AL18</f>
        <v>1</v>
      </c>
      <c r="DB18">
        <f t="shared" si="8"/>
        <v>0</v>
      </c>
      <c r="DC18">
        <f t="shared" si="9"/>
        <v>0</v>
      </c>
      <c r="DD18" t="s">
        <v>3</v>
      </c>
      <c r="DE18" t="s">
        <v>3</v>
      </c>
      <c r="DF18">
        <f t="shared" si="0"/>
        <v>0</v>
      </c>
      <c r="DG18">
        <f t="shared" si="1"/>
        <v>0</v>
      </c>
      <c r="DH18">
        <f t="shared" si="2"/>
        <v>0</v>
      </c>
      <c r="DI18">
        <f t="shared" si="3"/>
        <v>0</v>
      </c>
      <c r="DJ18">
        <f>DI18</f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ROW(Source!A147)</f>
        <v>147</v>
      </c>
      <c r="B19">
        <v>75535780</v>
      </c>
      <c r="C19">
        <v>75536802</v>
      </c>
      <c r="D19">
        <v>75245790</v>
      </c>
      <c r="E19">
        <v>1</v>
      </c>
      <c r="F19">
        <v>1</v>
      </c>
      <c r="G19">
        <v>39</v>
      </c>
      <c r="H19">
        <v>3</v>
      </c>
      <c r="I19" t="s">
        <v>213</v>
      </c>
      <c r="J19" t="s">
        <v>214</v>
      </c>
      <c r="K19" t="s">
        <v>215</v>
      </c>
      <c r="L19">
        <v>1296</v>
      </c>
      <c r="N19">
        <v>1002</v>
      </c>
      <c r="O19" t="s">
        <v>145</v>
      </c>
      <c r="P19" t="s">
        <v>145</v>
      </c>
      <c r="Q19">
        <v>1</v>
      </c>
      <c r="W19">
        <v>0</v>
      </c>
      <c r="X19">
        <v>13185125</v>
      </c>
      <c r="Y19">
        <f t="shared" si="7"/>
        <v>54.900000000000006</v>
      </c>
      <c r="AA19">
        <v>415.65</v>
      </c>
      <c r="AB19">
        <v>0</v>
      </c>
      <c r="AC19">
        <v>0</v>
      </c>
      <c r="AD19">
        <v>0</v>
      </c>
      <c r="AE19">
        <v>415.65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0.15</v>
      </c>
      <c r="AU19" t="s">
        <v>109</v>
      </c>
      <c r="AV19">
        <v>0</v>
      </c>
      <c r="AW19">
        <v>2</v>
      </c>
      <c r="AX19">
        <v>75775351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ROUND(Y19*Source!I147,9)</f>
        <v>29.646000000000001</v>
      </c>
      <c r="CY19">
        <f>AA19</f>
        <v>415.65</v>
      </c>
      <c r="CZ19">
        <f>AE19</f>
        <v>415.65</v>
      </c>
      <c r="DA19">
        <f>AI19</f>
        <v>1</v>
      </c>
      <c r="DB19">
        <f t="shared" si="8"/>
        <v>22820.1</v>
      </c>
      <c r="DC19">
        <f t="shared" si="9"/>
        <v>0</v>
      </c>
      <c r="DD19" t="s">
        <v>3</v>
      </c>
      <c r="DE19" t="s">
        <v>3</v>
      </c>
      <c r="DF19">
        <f t="shared" si="0"/>
        <v>12322.36</v>
      </c>
      <c r="DG19">
        <f t="shared" si="1"/>
        <v>0</v>
      </c>
      <c r="DH19">
        <f t="shared" si="2"/>
        <v>0</v>
      </c>
      <c r="DI19">
        <f t="shared" si="3"/>
        <v>0</v>
      </c>
      <c r="DJ19">
        <f>DF19</f>
        <v>12322.36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ROW(Source!A147)</f>
        <v>147</v>
      </c>
      <c r="B20">
        <v>75535780</v>
      </c>
      <c r="C20">
        <v>75536802</v>
      </c>
      <c r="D20">
        <v>75245793</v>
      </c>
      <c r="E20">
        <v>1</v>
      </c>
      <c r="F20">
        <v>1</v>
      </c>
      <c r="G20">
        <v>39</v>
      </c>
      <c r="H20">
        <v>3</v>
      </c>
      <c r="I20" t="s">
        <v>216</v>
      </c>
      <c r="J20" t="s">
        <v>217</v>
      </c>
      <c r="K20" t="s">
        <v>218</v>
      </c>
      <c r="L20">
        <v>1346</v>
      </c>
      <c r="N20">
        <v>1009</v>
      </c>
      <c r="O20" t="s">
        <v>219</v>
      </c>
      <c r="P20" t="s">
        <v>219</v>
      </c>
      <c r="Q20">
        <v>1</v>
      </c>
      <c r="W20">
        <v>0</v>
      </c>
      <c r="X20">
        <v>-336834525</v>
      </c>
      <c r="Y20">
        <f t="shared" si="7"/>
        <v>65.88</v>
      </c>
      <c r="AA20">
        <v>359.12</v>
      </c>
      <c r="AB20">
        <v>0</v>
      </c>
      <c r="AC20">
        <v>0</v>
      </c>
      <c r="AD20">
        <v>0</v>
      </c>
      <c r="AE20">
        <v>359.12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0.18</v>
      </c>
      <c r="AU20" t="s">
        <v>109</v>
      </c>
      <c r="AV20">
        <v>0</v>
      </c>
      <c r="AW20">
        <v>2</v>
      </c>
      <c r="AX20">
        <v>75775352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ROUND(Y20*Source!I147,9)</f>
        <v>35.575200000000002</v>
      </c>
      <c r="CY20">
        <f>AA20</f>
        <v>359.12</v>
      </c>
      <c r="CZ20">
        <f>AE20</f>
        <v>359.12</v>
      </c>
      <c r="DA20">
        <f>AI20</f>
        <v>1</v>
      </c>
      <c r="DB20">
        <f t="shared" si="8"/>
        <v>23658.240000000002</v>
      </c>
      <c r="DC20">
        <f t="shared" si="9"/>
        <v>0</v>
      </c>
      <c r="DD20" t="s">
        <v>3</v>
      </c>
      <c r="DE20" t="s">
        <v>3</v>
      </c>
      <c r="DF20">
        <f t="shared" si="0"/>
        <v>12775.77</v>
      </c>
      <c r="DG20">
        <f t="shared" si="1"/>
        <v>0</v>
      </c>
      <c r="DH20">
        <f t="shared" si="2"/>
        <v>0</v>
      </c>
      <c r="DI20">
        <f t="shared" si="3"/>
        <v>0</v>
      </c>
      <c r="DJ20">
        <f>DF20</f>
        <v>12775.77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ROW(Source!A147)</f>
        <v>147</v>
      </c>
      <c r="B21">
        <v>75535780</v>
      </c>
      <c r="C21">
        <v>75536802</v>
      </c>
      <c r="D21">
        <v>75245847</v>
      </c>
      <c r="E21">
        <v>1</v>
      </c>
      <c r="F21">
        <v>1</v>
      </c>
      <c r="G21">
        <v>39</v>
      </c>
      <c r="H21">
        <v>3</v>
      </c>
      <c r="I21" t="s">
        <v>24</v>
      </c>
      <c r="J21" t="s">
        <v>27</v>
      </c>
      <c r="K21" t="s">
        <v>25</v>
      </c>
      <c r="L21">
        <v>1339</v>
      </c>
      <c r="N21">
        <v>1007</v>
      </c>
      <c r="O21" t="s">
        <v>26</v>
      </c>
      <c r="P21" t="s">
        <v>26</v>
      </c>
      <c r="Q21">
        <v>1</v>
      </c>
      <c r="W21">
        <v>1</v>
      </c>
      <c r="X21">
        <v>973433911</v>
      </c>
      <c r="Y21">
        <f t="shared" si="7"/>
        <v>-109.80000000000001</v>
      </c>
      <c r="AA21">
        <v>49.83</v>
      </c>
      <c r="AB21">
        <v>0</v>
      </c>
      <c r="AC21">
        <v>0</v>
      </c>
      <c r="AD21">
        <v>0</v>
      </c>
      <c r="AE21">
        <v>49.83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-0.3</v>
      </c>
      <c r="AU21" t="s">
        <v>109</v>
      </c>
      <c r="AV21">
        <v>0</v>
      </c>
      <c r="AW21">
        <v>2</v>
      </c>
      <c r="AX21">
        <v>75775353</v>
      </c>
      <c r="AY21">
        <v>1</v>
      </c>
      <c r="AZ21">
        <v>6144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ROUND(Y21*Source!I147,9)</f>
        <v>-59.292000000000002</v>
      </c>
      <c r="CY21">
        <f>AA21</f>
        <v>49.83</v>
      </c>
      <c r="CZ21">
        <f>AE21</f>
        <v>49.83</v>
      </c>
      <c r="DA21">
        <f>AI21</f>
        <v>1</v>
      </c>
      <c r="DB21">
        <f t="shared" si="8"/>
        <v>-5471.7</v>
      </c>
      <c r="DC21">
        <f t="shared" si="9"/>
        <v>0</v>
      </c>
      <c r="DD21" t="s">
        <v>3</v>
      </c>
      <c r="DE21" t="s">
        <v>3</v>
      </c>
      <c r="DF21">
        <f t="shared" si="0"/>
        <v>-2954.52</v>
      </c>
      <c r="DG21">
        <f t="shared" si="1"/>
        <v>0</v>
      </c>
      <c r="DH21">
        <f t="shared" si="2"/>
        <v>0</v>
      </c>
      <c r="DI21">
        <f t="shared" si="3"/>
        <v>0</v>
      </c>
      <c r="DJ21">
        <f>DF21</f>
        <v>-2954.52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ROW(Source!A221)</f>
        <v>221</v>
      </c>
      <c r="B22">
        <v>75535780</v>
      </c>
      <c r="C22">
        <v>75536824</v>
      </c>
      <c r="D22">
        <v>75242047</v>
      </c>
      <c r="E22">
        <v>39</v>
      </c>
      <c r="F22">
        <v>1</v>
      </c>
      <c r="G22">
        <v>39</v>
      </c>
      <c r="H22">
        <v>1</v>
      </c>
      <c r="I22" t="s">
        <v>195</v>
      </c>
      <c r="J22" t="s">
        <v>3</v>
      </c>
      <c r="K22" t="s">
        <v>196</v>
      </c>
      <c r="L22">
        <v>1191</v>
      </c>
      <c r="N22">
        <v>1013</v>
      </c>
      <c r="O22" t="s">
        <v>197</v>
      </c>
      <c r="P22" t="s">
        <v>197</v>
      </c>
      <c r="Q22">
        <v>1</v>
      </c>
      <c r="W22">
        <v>0</v>
      </c>
      <c r="X22">
        <v>476480486</v>
      </c>
      <c r="Y22">
        <f t="shared" ref="Y22:Y27" si="10">(AT22*118)</f>
        <v>108.56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0.92</v>
      </c>
      <c r="AU22" t="s">
        <v>123</v>
      </c>
      <c r="AV22">
        <v>1</v>
      </c>
      <c r="AW22">
        <v>2</v>
      </c>
      <c r="AX22">
        <v>75775355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U22">
        <f>ROUND(AT22*Source!I221*AH22*AL22,2)</f>
        <v>0</v>
      </c>
      <c r="CV22">
        <f>ROUND(Y22*Source!I221,9)</f>
        <v>59.436599999999999</v>
      </c>
      <c r="CW22">
        <v>0</v>
      </c>
      <c r="CX22">
        <f>ROUND(Y22*Source!I221,9)</f>
        <v>59.436599999999999</v>
      </c>
      <c r="CY22">
        <f>AD22</f>
        <v>0</v>
      </c>
      <c r="CZ22">
        <f>AH22</f>
        <v>0</v>
      </c>
      <c r="DA22">
        <f>AL22</f>
        <v>1</v>
      </c>
      <c r="DB22">
        <f t="shared" ref="DB22:DB27" si="11">ROUND((ROUND(AT22*CZ22,2)*118),6)</f>
        <v>0</v>
      </c>
      <c r="DC22">
        <f t="shared" ref="DC22:DC27" si="12">ROUND((ROUND(AT22*AG22,2)*118),6)</f>
        <v>0</v>
      </c>
      <c r="DD22" t="s">
        <v>3</v>
      </c>
      <c r="DE22" t="s">
        <v>3</v>
      </c>
      <c r="DF22">
        <f t="shared" si="0"/>
        <v>0</v>
      </c>
      <c r="DG22">
        <f t="shared" si="1"/>
        <v>0</v>
      </c>
      <c r="DH22">
        <f t="shared" si="2"/>
        <v>0</v>
      </c>
      <c r="DI22">
        <f t="shared" si="3"/>
        <v>0</v>
      </c>
      <c r="DJ22">
        <f>DI22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ROW(Source!A221)</f>
        <v>221</v>
      </c>
      <c r="B23">
        <v>75535780</v>
      </c>
      <c r="C23">
        <v>75536824</v>
      </c>
      <c r="D23">
        <v>75245762</v>
      </c>
      <c r="E23">
        <v>1</v>
      </c>
      <c r="F23">
        <v>1</v>
      </c>
      <c r="G23">
        <v>39</v>
      </c>
      <c r="H23">
        <v>3</v>
      </c>
      <c r="I23" t="s">
        <v>204</v>
      </c>
      <c r="J23" t="s">
        <v>205</v>
      </c>
      <c r="K23" t="s">
        <v>206</v>
      </c>
      <c r="L23">
        <v>1296</v>
      </c>
      <c r="N23">
        <v>1002</v>
      </c>
      <c r="O23" t="s">
        <v>145</v>
      </c>
      <c r="P23" t="s">
        <v>145</v>
      </c>
      <c r="Q23">
        <v>1</v>
      </c>
      <c r="W23">
        <v>0</v>
      </c>
      <c r="X23">
        <v>-1859412607</v>
      </c>
      <c r="Y23">
        <f t="shared" si="10"/>
        <v>23.6</v>
      </c>
      <c r="AA23">
        <v>136.29</v>
      </c>
      <c r="AB23">
        <v>0</v>
      </c>
      <c r="AC23">
        <v>0</v>
      </c>
      <c r="AD23">
        <v>0</v>
      </c>
      <c r="AE23">
        <v>136.29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0.2</v>
      </c>
      <c r="AU23" t="s">
        <v>123</v>
      </c>
      <c r="AV23">
        <v>0</v>
      </c>
      <c r="AW23">
        <v>2</v>
      </c>
      <c r="AX23">
        <v>75775356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ROUND(Y23*Source!I221,9)</f>
        <v>12.920999999999999</v>
      </c>
      <c r="CY23">
        <f>AA23</f>
        <v>136.29</v>
      </c>
      <c r="CZ23">
        <f>AE23</f>
        <v>136.29</v>
      </c>
      <c r="DA23">
        <f>AI23</f>
        <v>1</v>
      </c>
      <c r="DB23">
        <f t="shared" si="11"/>
        <v>3216.68</v>
      </c>
      <c r="DC23">
        <f t="shared" si="12"/>
        <v>0</v>
      </c>
      <c r="DD23" t="s">
        <v>3</v>
      </c>
      <c r="DE23" t="s">
        <v>3</v>
      </c>
      <c r="DF23">
        <f t="shared" si="0"/>
        <v>1761</v>
      </c>
      <c r="DG23">
        <f t="shared" si="1"/>
        <v>0</v>
      </c>
      <c r="DH23">
        <f t="shared" si="2"/>
        <v>0</v>
      </c>
      <c r="DI23">
        <f t="shared" si="3"/>
        <v>0</v>
      </c>
      <c r="DJ23">
        <f>DF23</f>
        <v>1761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ROW(Source!A221)</f>
        <v>221</v>
      </c>
      <c r="B24">
        <v>75535780</v>
      </c>
      <c r="C24">
        <v>75536824</v>
      </c>
      <c r="D24">
        <v>75245847</v>
      </c>
      <c r="E24">
        <v>1</v>
      </c>
      <c r="F24">
        <v>1</v>
      </c>
      <c r="G24">
        <v>39</v>
      </c>
      <c r="H24">
        <v>3</v>
      </c>
      <c r="I24" t="s">
        <v>24</v>
      </c>
      <c r="J24" t="s">
        <v>27</v>
      </c>
      <c r="K24" t="s">
        <v>25</v>
      </c>
      <c r="L24">
        <v>1339</v>
      </c>
      <c r="N24">
        <v>1007</v>
      </c>
      <c r="O24" t="s">
        <v>26</v>
      </c>
      <c r="P24" t="s">
        <v>26</v>
      </c>
      <c r="Q24">
        <v>1</v>
      </c>
      <c r="W24">
        <v>1</v>
      </c>
      <c r="X24">
        <v>973433911</v>
      </c>
      <c r="Y24">
        <f t="shared" si="10"/>
        <v>-1.18</v>
      </c>
      <c r="AA24">
        <v>49.83</v>
      </c>
      <c r="AB24">
        <v>0</v>
      </c>
      <c r="AC24">
        <v>0</v>
      </c>
      <c r="AD24">
        <v>0</v>
      </c>
      <c r="AE24">
        <v>49.83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-0.01</v>
      </c>
      <c r="AU24" t="s">
        <v>123</v>
      </c>
      <c r="AV24">
        <v>0</v>
      </c>
      <c r="AW24">
        <v>2</v>
      </c>
      <c r="AX24">
        <v>75775357</v>
      </c>
      <c r="AY24">
        <v>1</v>
      </c>
      <c r="AZ24">
        <v>6144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ROUND(Y24*Source!I221,9)</f>
        <v>-0.64605000000000001</v>
      </c>
      <c r="CY24">
        <f>AA24</f>
        <v>49.83</v>
      </c>
      <c r="CZ24">
        <f>AE24</f>
        <v>49.83</v>
      </c>
      <c r="DA24">
        <f>AI24</f>
        <v>1</v>
      </c>
      <c r="DB24">
        <f t="shared" si="11"/>
        <v>-59</v>
      </c>
      <c r="DC24">
        <f t="shared" si="12"/>
        <v>0</v>
      </c>
      <c r="DD24" t="s">
        <v>3</v>
      </c>
      <c r="DE24" t="s">
        <v>3</v>
      </c>
      <c r="DF24">
        <f t="shared" si="0"/>
        <v>-32.19</v>
      </c>
      <c r="DG24">
        <f t="shared" si="1"/>
        <v>0</v>
      </c>
      <c r="DH24">
        <f t="shared" si="2"/>
        <v>0</v>
      </c>
      <c r="DI24">
        <f t="shared" si="3"/>
        <v>0</v>
      </c>
      <c r="DJ24">
        <f>DF24</f>
        <v>-32.19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ROW(Source!A223)</f>
        <v>223</v>
      </c>
      <c r="B25">
        <v>75535780</v>
      </c>
      <c r="C25">
        <v>75536835</v>
      </c>
      <c r="D25">
        <v>75242047</v>
      </c>
      <c r="E25">
        <v>39</v>
      </c>
      <c r="F25">
        <v>1</v>
      </c>
      <c r="G25">
        <v>39</v>
      </c>
      <c r="H25">
        <v>1</v>
      </c>
      <c r="I25" t="s">
        <v>195</v>
      </c>
      <c r="J25" t="s">
        <v>3</v>
      </c>
      <c r="K25" t="s">
        <v>196</v>
      </c>
      <c r="L25">
        <v>1191</v>
      </c>
      <c r="N25">
        <v>1013</v>
      </c>
      <c r="O25" t="s">
        <v>197</v>
      </c>
      <c r="P25" t="s">
        <v>197</v>
      </c>
      <c r="Q25">
        <v>1</v>
      </c>
      <c r="W25">
        <v>0</v>
      </c>
      <c r="X25">
        <v>476480486</v>
      </c>
      <c r="Y25">
        <f t="shared" si="10"/>
        <v>138.06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1.17</v>
      </c>
      <c r="AU25" t="s">
        <v>123</v>
      </c>
      <c r="AV25">
        <v>1</v>
      </c>
      <c r="AW25">
        <v>2</v>
      </c>
      <c r="AX25">
        <v>75775359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U25">
        <f>ROUND(AT25*Source!I223*AH25*AL25,2)</f>
        <v>0</v>
      </c>
      <c r="CV25">
        <f>ROUND(Y25*Source!I223,9)</f>
        <v>371.24333999999999</v>
      </c>
      <c r="CW25">
        <v>0</v>
      </c>
      <c r="CX25">
        <f>ROUND(Y25*Source!I223,9)</f>
        <v>371.24333999999999</v>
      </c>
      <c r="CY25">
        <f>AD25</f>
        <v>0</v>
      </c>
      <c r="CZ25">
        <f>AH25</f>
        <v>0</v>
      </c>
      <c r="DA25">
        <f>AL25</f>
        <v>1</v>
      </c>
      <c r="DB25">
        <f t="shared" si="11"/>
        <v>0</v>
      </c>
      <c r="DC25">
        <f t="shared" si="12"/>
        <v>0</v>
      </c>
      <c r="DD25" t="s">
        <v>3</v>
      </c>
      <c r="DE25" t="s">
        <v>3</v>
      </c>
      <c r="DF25">
        <f t="shared" si="0"/>
        <v>0</v>
      </c>
      <c r="DG25">
        <f t="shared" si="1"/>
        <v>0</v>
      </c>
      <c r="DH25">
        <f t="shared" si="2"/>
        <v>0</v>
      </c>
      <c r="DI25">
        <f t="shared" si="3"/>
        <v>0</v>
      </c>
      <c r="DJ25">
        <f>DI25</f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ROW(Source!A223)</f>
        <v>223</v>
      </c>
      <c r="B26">
        <v>75535780</v>
      </c>
      <c r="C26">
        <v>75536835</v>
      </c>
      <c r="D26">
        <v>75245765</v>
      </c>
      <c r="E26">
        <v>1</v>
      </c>
      <c r="F26">
        <v>1</v>
      </c>
      <c r="G26">
        <v>39</v>
      </c>
      <c r="H26">
        <v>3</v>
      </c>
      <c r="I26" t="s">
        <v>207</v>
      </c>
      <c r="J26" t="s">
        <v>208</v>
      </c>
      <c r="K26" t="s">
        <v>209</v>
      </c>
      <c r="L26">
        <v>1296</v>
      </c>
      <c r="N26">
        <v>1002</v>
      </c>
      <c r="O26" t="s">
        <v>145</v>
      </c>
      <c r="P26" t="s">
        <v>145</v>
      </c>
      <c r="Q26">
        <v>1</v>
      </c>
      <c r="W26">
        <v>0</v>
      </c>
      <c r="X26">
        <v>-398342342</v>
      </c>
      <c r="Y26">
        <f t="shared" si="10"/>
        <v>11.8</v>
      </c>
      <c r="AA26">
        <v>161.79</v>
      </c>
      <c r="AB26">
        <v>0</v>
      </c>
      <c r="AC26">
        <v>0</v>
      </c>
      <c r="AD26">
        <v>0</v>
      </c>
      <c r="AE26">
        <v>161.79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0.1</v>
      </c>
      <c r="AU26" t="s">
        <v>123</v>
      </c>
      <c r="AV26">
        <v>0</v>
      </c>
      <c r="AW26">
        <v>2</v>
      </c>
      <c r="AX26">
        <v>75775360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ROUND(Y26*Source!I223,9)</f>
        <v>31.7302</v>
      </c>
      <c r="CY26">
        <f>AA26</f>
        <v>161.79</v>
      </c>
      <c r="CZ26">
        <f>AE26</f>
        <v>161.79</v>
      </c>
      <c r="DA26">
        <f>AI26</f>
        <v>1</v>
      </c>
      <c r="DB26">
        <f t="shared" si="11"/>
        <v>1909.24</v>
      </c>
      <c r="DC26">
        <f t="shared" si="12"/>
        <v>0</v>
      </c>
      <c r="DD26" t="s">
        <v>3</v>
      </c>
      <c r="DE26" t="s">
        <v>3</v>
      </c>
      <c r="DF26">
        <f t="shared" si="0"/>
        <v>5133.63</v>
      </c>
      <c r="DG26">
        <f t="shared" si="1"/>
        <v>0</v>
      </c>
      <c r="DH26">
        <f t="shared" si="2"/>
        <v>0</v>
      </c>
      <c r="DI26">
        <f t="shared" si="3"/>
        <v>0</v>
      </c>
      <c r="DJ26">
        <f>DF26</f>
        <v>5133.63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ROW(Source!A223)</f>
        <v>223</v>
      </c>
      <c r="B27">
        <v>75535780</v>
      </c>
      <c r="C27">
        <v>75536835</v>
      </c>
      <c r="D27">
        <v>75245847</v>
      </c>
      <c r="E27">
        <v>1</v>
      </c>
      <c r="F27">
        <v>1</v>
      </c>
      <c r="G27">
        <v>39</v>
      </c>
      <c r="H27">
        <v>3</v>
      </c>
      <c r="I27" t="s">
        <v>24</v>
      </c>
      <c r="J27" t="s">
        <v>27</v>
      </c>
      <c r="K27" t="s">
        <v>25</v>
      </c>
      <c r="L27">
        <v>1339</v>
      </c>
      <c r="N27">
        <v>1007</v>
      </c>
      <c r="O27" t="s">
        <v>26</v>
      </c>
      <c r="P27" t="s">
        <v>26</v>
      </c>
      <c r="Q27">
        <v>1</v>
      </c>
      <c r="W27">
        <v>1</v>
      </c>
      <c r="X27">
        <v>973433911</v>
      </c>
      <c r="Y27">
        <f t="shared" si="10"/>
        <v>-1.18</v>
      </c>
      <c r="AA27">
        <v>49.83</v>
      </c>
      <c r="AB27">
        <v>0</v>
      </c>
      <c r="AC27">
        <v>0</v>
      </c>
      <c r="AD27">
        <v>0</v>
      </c>
      <c r="AE27">
        <v>49.83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-0.01</v>
      </c>
      <c r="AU27" t="s">
        <v>123</v>
      </c>
      <c r="AV27">
        <v>0</v>
      </c>
      <c r="AW27">
        <v>2</v>
      </c>
      <c r="AX27">
        <v>75775361</v>
      </c>
      <c r="AY27">
        <v>1</v>
      </c>
      <c r="AZ27">
        <v>6144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ROUND(Y27*Source!I223,9)</f>
        <v>-3.1730200000000002</v>
      </c>
      <c r="CY27">
        <f>AA27</f>
        <v>49.83</v>
      </c>
      <c r="CZ27">
        <f>AE27</f>
        <v>49.83</v>
      </c>
      <c r="DA27">
        <f>AI27</f>
        <v>1</v>
      </c>
      <c r="DB27">
        <f t="shared" si="11"/>
        <v>-59</v>
      </c>
      <c r="DC27">
        <f t="shared" si="12"/>
        <v>0</v>
      </c>
      <c r="DD27" t="s">
        <v>3</v>
      </c>
      <c r="DE27" t="s">
        <v>3</v>
      </c>
      <c r="DF27">
        <f t="shared" si="0"/>
        <v>-158.11000000000001</v>
      </c>
      <c r="DG27">
        <f t="shared" si="1"/>
        <v>0</v>
      </c>
      <c r="DH27">
        <f t="shared" si="2"/>
        <v>0</v>
      </c>
      <c r="DI27">
        <f t="shared" si="3"/>
        <v>0</v>
      </c>
      <c r="DJ27">
        <f>DF27</f>
        <v>-158.11000000000001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ROW(Source!A260)</f>
        <v>260</v>
      </c>
      <c r="B28">
        <v>75535780</v>
      </c>
      <c r="C28">
        <v>75536852</v>
      </c>
      <c r="D28">
        <v>75242047</v>
      </c>
      <c r="E28">
        <v>39</v>
      </c>
      <c r="F28">
        <v>1</v>
      </c>
      <c r="G28">
        <v>39</v>
      </c>
      <c r="H28">
        <v>1</v>
      </c>
      <c r="I28" t="s">
        <v>195</v>
      </c>
      <c r="J28" t="s">
        <v>3</v>
      </c>
      <c r="K28" t="s">
        <v>196</v>
      </c>
      <c r="L28">
        <v>1191</v>
      </c>
      <c r="N28">
        <v>1013</v>
      </c>
      <c r="O28" t="s">
        <v>197</v>
      </c>
      <c r="P28" t="s">
        <v>197</v>
      </c>
      <c r="Q28">
        <v>1</v>
      </c>
      <c r="W28">
        <v>0</v>
      </c>
      <c r="X28">
        <v>476480486</v>
      </c>
      <c r="Y28">
        <f>(((AT28*4)*4)*2)</f>
        <v>103.04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3.22</v>
      </c>
      <c r="AU28" t="s">
        <v>129</v>
      </c>
      <c r="AV28">
        <v>1</v>
      </c>
      <c r="AW28">
        <v>2</v>
      </c>
      <c r="AX28">
        <v>75775363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U28">
        <f>ROUND(AT28*Source!I260*AH28*AL28,2)</f>
        <v>0</v>
      </c>
      <c r="CV28">
        <f>ROUND(Y28*Source!I260,9)</f>
        <v>169.64505600000001</v>
      </c>
      <c r="CW28">
        <v>0</v>
      </c>
      <c r="CX28">
        <f>ROUND(Y28*Source!I260,9)</f>
        <v>169.64505600000001</v>
      </c>
      <c r="CY28">
        <f>AD28</f>
        <v>0</v>
      </c>
      <c r="CZ28">
        <f>AH28</f>
        <v>0</v>
      </c>
      <c r="DA28">
        <f>AL28</f>
        <v>1</v>
      </c>
      <c r="DB28">
        <f>ROUND((((ROUND(AT28*CZ28,2)*4)*4)*2),6)</f>
        <v>0</v>
      </c>
      <c r="DC28">
        <f>ROUND((((ROUND(AT28*AG28,2)*4)*4)*2),6)</f>
        <v>0</v>
      </c>
      <c r="DD28" t="s">
        <v>3</v>
      </c>
      <c r="DE28" t="s">
        <v>3</v>
      </c>
      <c r="DF28">
        <f t="shared" si="0"/>
        <v>0</v>
      </c>
      <c r="DG28">
        <f t="shared" si="1"/>
        <v>0</v>
      </c>
      <c r="DH28">
        <f t="shared" si="2"/>
        <v>0</v>
      </c>
      <c r="DI28">
        <f t="shared" si="3"/>
        <v>0</v>
      </c>
      <c r="DJ28">
        <f>DI28</f>
        <v>0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ROW(Source!A260)</f>
        <v>260</v>
      </c>
      <c r="B29">
        <v>75535780</v>
      </c>
      <c r="C29">
        <v>75536852</v>
      </c>
      <c r="D29">
        <v>75245767</v>
      </c>
      <c r="E29">
        <v>1</v>
      </c>
      <c r="F29">
        <v>1</v>
      </c>
      <c r="G29">
        <v>39</v>
      </c>
      <c r="H29">
        <v>3</v>
      </c>
      <c r="I29" t="s">
        <v>210</v>
      </c>
      <c r="J29" t="s">
        <v>211</v>
      </c>
      <c r="K29" t="s">
        <v>212</v>
      </c>
      <c r="L29">
        <v>1296</v>
      </c>
      <c r="N29">
        <v>1002</v>
      </c>
      <c r="O29" t="s">
        <v>145</v>
      </c>
      <c r="P29" t="s">
        <v>145</v>
      </c>
      <c r="Q29">
        <v>1</v>
      </c>
      <c r="W29">
        <v>0</v>
      </c>
      <c r="X29">
        <v>-596086045</v>
      </c>
      <c r="Y29">
        <f>(((AT29*4)*4)*2)</f>
        <v>1.1200000000000001</v>
      </c>
      <c r="AA29">
        <v>66.680000000000007</v>
      </c>
      <c r="AB29">
        <v>0</v>
      </c>
      <c r="AC29">
        <v>0</v>
      </c>
      <c r="AD29">
        <v>0</v>
      </c>
      <c r="AE29">
        <v>66.680000000000007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3.5000000000000003E-2</v>
      </c>
      <c r="AU29" t="s">
        <v>129</v>
      </c>
      <c r="AV29">
        <v>0</v>
      </c>
      <c r="AW29">
        <v>2</v>
      </c>
      <c r="AX29">
        <v>75775364</v>
      </c>
      <c r="AY29">
        <v>1</v>
      </c>
      <c r="AZ29">
        <v>2048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ROUND(Y29*Source!I260,9)</f>
        <v>1.8439680000000001</v>
      </c>
      <c r="CY29">
        <f>AA29</f>
        <v>66.680000000000007</v>
      </c>
      <c r="CZ29">
        <f>AE29</f>
        <v>66.680000000000007</v>
      </c>
      <c r="DA29">
        <f>AI29</f>
        <v>1</v>
      </c>
      <c r="DB29">
        <f>ROUND((((ROUND(AT29*CZ29,2)*4)*4)*2),6)</f>
        <v>74.56</v>
      </c>
      <c r="DC29">
        <f>ROUND((((ROUND(AT29*AG29,2)*4)*4)*2),6)</f>
        <v>0</v>
      </c>
      <c r="DD29" t="s">
        <v>3</v>
      </c>
      <c r="DE29" t="s">
        <v>3</v>
      </c>
      <c r="DF29">
        <f t="shared" si="0"/>
        <v>122.96</v>
      </c>
      <c r="DG29">
        <f t="shared" si="1"/>
        <v>0</v>
      </c>
      <c r="DH29">
        <f t="shared" si="2"/>
        <v>0</v>
      </c>
      <c r="DI29">
        <f t="shared" si="3"/>
        <v>0</v>
      </c>
      <c r="DJ29">
        <f>DF29</f>
        <v>122.96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ROW(Source!A260)</f>
        <v>260</v>
      </c>
      <c r="B30">
        <v>75535780</v>
      </c>
      <c r="C30">
        <v>75536852</v>
      </c>
      <c r="D30">
        <v>75245847</v>
      </c>
      <c r="E30">
        <v>1</v>
      </c>
      <c r="F30">
        <v>1</v>
      </c>
      <c r="G30">
        <v>39</v>
      </c>
      <c r="H30">
        <v>3</v>
      </c>
      <c r="I30" t="s">
        <v>24</v>
      </c>
      <c r="J30" t="s">
        <v>27</v>
      </c>
      <c r="K30" t="s">
        <v>25</v>
      </c>
      <c r="L30">
        <v>1339</v>
      </c>
      <c r="N30">
        <v>1007</v>
      </c>
      <c r="O30" t="s">
        <v>26</v>
      </c>
      <c r="P30" t="s">
        <v>26</v>
      </c>
      <c r="Q30">
        <v>1</v>
      </c>
      <c r="W30">
        <v>1</v>
      </c>
      <c r="X30">
        <v>973433911</v>
      </c>
      <c r="Y30">
        <f>(((AT30*4)*4)*2)</f>
        <v>-1.1200000000000001</v>
      </c>
      <c r="AA30">
        <v>49.83</v>
      </c>
      <c r="AB30">
        <v>0</v>
      </c>
      <c r="AC30">
        <v>0</v>
      </c>
      <c r="AD30">
        <v>0</v>
      </c>
      <c r="AE30">
        <v>49.83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-3.5000000000000003E-2</v>
      </c>
      <c r="AU30" t="s">
        <v>129</v>
      </c>
      <c r="AV30">
        <v>0</v>
      </c>
      <c r="AW30">
        <v>2</v>
      </c>
      <c r="AX30">
        <v>75775365</v>
      </c>
      <c r="AY30">
        <v>1</v>
      </c>
      <c r="AZ30">
        <v>6144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ROUND(Y30*Source!I260,9)</f>
        <v>-1.8439680000000001</v>
      </c>
      <c r="CY30">
        <f>AA30</f>
        <v>49.83</v>
      </c>
      <c r="CZ30">
        <f>AE30</f>
        <v>49.83</v>
      </c>
      <c r="DA30">
        <f>AI30</f>
        <v>1</v>
      </c>
      <c r="DB30">
        <f>ROUND((((ROUND(AT30*CZ30,2)*4)*4)*2),6)</f>
        <v>-55.68</v>
      </c>
      <c r="DC30">
        <f>ROUND((((ROUND(AT30*AG30,2)*4)*4)*2),6)</f>
        <v>0</v>
      </c>
      <c r="DD30" t="s">
        <v>3</v>
      </c>
      <c r="DE30" t="s">
        <v>3</v>
      </c>
      <c r="DF30">
        <f t="shared" si="0"/>
        <v>-91.88</v>
      </c>
      <c r="DG30">
        <f t="shared" si="1"/>
        <v>0</v>
      </c>
      <c r="DH30">
        <f t="shared" si="2"/>
        <v>0</v>
      </c>
      <c r="DI30">
        <f t="shared" si="3"/>
        <v>0</v>
      </c>
      <c r="DJ30">
        <f>DF30</f>
        <v>-91.88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ROW(Source!A262)</f>
        <v>262</v>
      </c>
      <c r="B31">
        <v>75535780</v>
      </c>
      <c r="C31">
        <v>75536869</v>
      </c>
      <c r="D31">
        <v>75242047</v>
      </c>
      <c r="E31">
        <v>39</v>
      </c>
      <c r="F31">
        <v>1</v>
      </c>
      <c r="G31">
        <v>39</v>
      </c>
      <c r="H31">
        <v>1</v>
      </c>
      <c r="I31" t="s">
        <v>195</v>
      </c>
      <c r="J31" t="s">
        <v>3</v>
      </c>
      <c r="K31" t="s">
        <v>196</v>
      </c>
      <c r="L31">
        <v>1191</v>
      </c>
      <c r="N31">
        <v>1013</v>
      </c>
      <c r="O31" t="s">
        <v>197</v>
      </c>
      <c r="P31" t="s">
        <v>197</v>
      </c>
      <c r="Q31">
        <v>1</v>
      </c>
      <c r="W31">
        <v>0</v>
      </c>
      <c r="X31">
        <v>476480486</v>
      </c>
      <c r="Y31">
        <f>(((AT31*4)*4)*0.3)</f>
        <v>21.599999999999998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4.5</v>
      </c>
      <c r="AU31" t="s">
        <v>135</v>
      </c>
      <c r="AV31">
        <v>1</v>
      </c>
      <c r="AW31">
        <v>2</v>
      </c>
      <c r="AX31">
        <v>75775367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U31">
        <f>ROUND(AT31*Source!I262*AH31*AL31,2)</f>
        <v>0</v>
      </c>
      <c r="CV31">
        <f>ROUND(Y31*Source!I262,9)</f>
        <v>7.6680000000000001</v>
      </c>
      <c r="CW31">
        <v>0</v>
      </c>
      <c r="CX31">
        <f>ROUND(Y31*Source!I262,9)</f>
        <v>7.6680000000000001</v>
      </c>
      <c r="CY31">
        <f>AD31</f>
        <v>0</v>
      </c>
      <c r="CZ31">
        <f>AH31</f>
        <v>0</v>
      </c>
      <c r="DA31">
        <f>AL31</f>
        <v>1</v>
      </c>
      <c r="DB31">
        <f>ROUND((((ROUND(AT31*CZ31,2)*4)*4)*0.3),6)</f>
        <v>0</v>
      </c>
      <c r="DC31">
        <f>ROUND((((ROUND(AT31*AG31,2)*4)*4)*0.3),6)</f>
        <v>0</v>
      </c>
      <c r="DD31" t="s">
        <v>3</v>
      </c>
      <c r="DE31" t="s">
        <v>3</v>
      </c>
      <c r="DF31">
        <f t="shared" si="0"/>
        <v>0</v>
      </c>
      <c r="DG31">
        <f t="shared" si="1"/>
        <v>0</v>
      </c>
      <c r="DH31">
        <f t="shared" si="2"/>
        <v>0</v>
      </c>
      <c r="DI31">
        <f t="shared" si="3"/>
        <v>0</v>
      </c>
      <c r="DJ31">
        <f>DI31</f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ROW(Source!A262)</f>
        <v>262</v>
      </c>
      <c r="B32">
        <v>75535780</v>
      </c>
      <c r="C32">
        <v>75536869</v>
      </c>
      <c r="D32">
        <v>75245766</v>
      </c>
      <c r="E32">
        <v>1</v>
      </c>
      <c r="F32">
        <v>1</v>
      </c>
      <c r="G32">
        <v>39</v>
      </c>
      <c r="H32">
        <v>3</v>
      </c>
      <c r="I32" t="s">
        <v>198</v>
      </c>
      <c r="J32" t="s">
        <v>199</v>
      </c>
      <c r="K32" t="s">
        <v>200</v>
      </c>
      <c r="L32">
        <v>1296</v>
      </c>
      <c r="N32">
        <v>1002</v>
      </c>
      <c r="O32" t="s">
        <v>145</v>
      </c>
      <c r="P32" t="s">
        <v>145</v>
      </c>
      <c r="Q32">
        <v>1</v>
      </c>
      <c r="W32">
        <v>0</v>
      </c>
      <c r="X32">
        <v>-1256445140</v>
      </c>
      <c r="Y32">
        <f>(((AT32*4)*4)*0.3)</f>
        <v>2.88</v>
      </c>
      <c r="AA32">
        <v>101.27</v>
      </c>
      <c r="AB32">
        <v>0</v>
      </c>
      <c r="AC32">
        <v>0</v>
      </c>
      <c r="AD32">
        <v>0</v>
      </c>
      <c r="AE32">
        <v>101.27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0.6</v>
      </c>
      <c r="AU32" t="s">
        <v>135</v>
      </c>
      <c r="AV32">
        <v>0</v>
      </c>
      <c r="AW32">
        <v>2</v>
      </c>
      <c r="AX32">
        <v>75775368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ROUND(Y32*Source!I262,9)</f>
        <v>1.0224</v>
      </c>
      <c r="CY32">
        <f>AA32</f>
        <v>101.27</v>
      </c>
      <c r="CZ32">
        <f>AE32</f>
        <v>101.27</v>
      </c>
      <c r="DA32">
        <f>AI32</f>
        <v>1</v>
      </c>
      <c r="DB32">
        <f>ROUND((((ROUND(AT32*CZ32,2)*4)*4)*0.3),6)</f>
        <v>291.64800000000002</v>
      </c>
      <c r="DC32">
        <f>ROUND((((ROUND(AT32*AG32,2)*4)*4)*0.3),6)</f>
        <v>0</v>
      </c>
      <c r="DD32" t="s">
        <v>3</v>
      </c>
      <c r="DE32" t="s">
        <v>3</v>
      </c>
      <c r="DF32">
        <f t="shared" si="0"/>
        <v>103.54</v>
      </c>
      <c r="DG32">
        <f t="shared" si="1"/>
        <v>0</v>
      </c>
      <c r="DH32">
        <f t="shared" si="2"/>
        <v>0</v>
      </c>
      <c r="DI32">
        <f t="shared" si="3"/>
        <v>0</v>
      </c>
      <c r="DJ32">
        <f>DF32</f>
        <v>103.54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ROW(Source!A262)</f>
        <v>262</v>
      </c>
      <c r="B33">
        <v>75535780</v>
      </c>
      <c r="C33">
        <v>75536869</v>
      </c>
      <c r="D33">
        <v>75245847</v>
      </c>
      <c r="E33">
        <v>1</v>
      </c>
      <c r="F33">
        <v>1</v>
      </c>
      <c r="G33">
        <v>39</v>
      </c>
      <c r="H33">
        <v>3</v>
      </c>
      <c r="I33" t="s">
        <v>24</v>
      </c>
      <c r="J33" t="s">
        <v>27</v>
      </c>
      <c r="K33" t="s">
        <v>25</v>
      </c>
      <c r="L33">
        <v>1339</v>
      </c>
      <c r="N33">
        <v>1007</v>
      </c>
      <c r="O33" t="s">
        <v>26</v>
      </c>
      <c r="P33" t="s">
        <v>26</v>
      </c>
      <c r="Q33">
        <v>1</v>
      </c>
      <c r="W33">
        <v>1</v>
      </c>
      <c r="X33">
        <v>973433911</v>
      </c>
      <c r="Y33">
        <f>(((AT33*4)*4)*0.3)</f>
        <v>-0.14399999999999999</v>
      </c>
      <c r="AA33">
        <v>49.83</v>
      </c>
      <c r="AB33">
        <v>0</v>
      </c>
      <c r="AC33">
        <v>0</v>
      </c>
      <c r="AD33">
        <v>0</v>
      </c>
      <c r="AE33">
        <v>49.83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-0.03</v>
      </c>
      <c r="AU33" t="s">
        <v>135</v>
      </c>
      <c r="AV33">
        <v>0</v>
      </c>
      <c r="AW33">
        <v>2</v>
      </c>
      <c r="AX33">
        <v>75775369</v>
      </c>
      <c r="AY33">
        <v>1</v>
      </c>
      <c r="AZ33">
        <v>6144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ROUND(Y33*Source!I262,9)</f>
        <v>-5.1119999999999999E-2</v>
      </c>
      <c r="CY33">
        <f>AA33</f>
        <v>49.83</v>
      </c>
      <c r="CZ33">
        <f>AE33</f>
        <v>49.83</v>
      </c>
      <c r="DA33">
        <f>AI33</f>
        <v>1</v>
      </c>
      <c r="DB33">
        <f>ROUND((((ROUND(AT33*CZ33,2)*4)*4)*0.3),6)</f>
        <v>-7.1520000000000001</v>
      </c>
      <c r="DC33">
        <f>ROUND((((ROUND(AT33*AG33,2)*4)*4)*0.3),6)</f>
        <v>0</v>
      </c>
      <c r="DD33" t="s">
        <v>3</v>
      </c>
      <c r="DE33" t="s">
        <v>3</v>
      </c>
      <c r="DF33">
        <f t="shared" ref="DF33:DF68" si="13">ROUND(ROUND(AE33,2)*CX33,2)</f>
        <v>-2.5499999999999998</v>
      </c>
      <c r="DG33">
        <f t="shared" ref="DG33:DG68" si="14">ROUND(ROUND(AF33,2)*CX33,2)</f>
        <v>0</v>
      </c>
      <c r="DH33">
        <f t="shared" ref="DH33:DH68" si="15">ROUND(ROUND(AG33,2)*CX33,2)</f>
        <v>0</v>
      </c>
      <c r="DI33">
        <f t="shared" ref="DI33:DI68" si="16">ROUND(ROUND(AH33,2)*CX33,2)</f>
        <v>0</v>
      </c>
      <c r="DJ33">
        <f>DF33</f>
        <v>-2.5499999999999998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ROW(Source!A299)</f>
        <v>299</v>
      </c>
      <c r="B34">
        <v>75535780</v>
      </c>
      <c r="C34">
        <v>75536886</v>
      </c>
      <c r="D34">
        <v>75242047</v>
      </c>
      <c r="E34">
        <v>39</v>
      </c>
      <c r="F34">
        <v>1</v>
      </c>
      <c r="G34">
        <v>39</v>
      </c>
      <c r="H34">
        <v>1</v>
      </c>
      <c r="I34" t="s">
        <v>195</v>
      </c>
      <c r="J34" t="s">
        <v>3</v>
      </c>
      <c r="K34" t="s">
        <v>196</v>
      </c>
      <c r="L34">
        <v>1191</v>
      </c>
      <c r="N34">
        <v>1013</v>
      </c>
      <c r="O34" t="s">
        <v>197</v>
      </c>
      <c r="P34" t="s">
        <v>197</v>
      </c>
      <c r="Q34">
        <v>1</v>
      </c>
      <c r="W34">
        <v>0</v>
      </c>
      <c r="X34">
        <v>476480486</v>
      </c>
      <c r="Y34">
        <f t="shared" ref="Y34:Y41" si="17">(AT34*122)</f>
        <v>1093.1200000000001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8.9600000000000009</v>
      </c>
      <c r="AU34" t="s">
        <v>138</v>
      </c>
      <c r="AV34">
        <v>1</v>
      </c>
      <c r="AW34">
        <v>2</v>
      </c>
      <c r="AX34">
        <v>75775371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U34">
        <f>ROUND(AT34*Source!I299*AH34*AL34,2)</f>
        <v>0</v>
      </c>
      <c r="CV34">
        <f>ROUND(Y34*Source!I299,9)</f>
        <v>590.28480000000002</v>
      </c>
      <c r="CW34">
        <v>0</v>
      </c>
      <c r="CX34">
        <f>ROUND(Y34*Source!I299,9)</f>
        <v>590.28480000000002</v>
      </c>
      <c r="CY34">
        <f>AD34</f>
        <v>0</v>
      </c>
      <c r="CZ34">
        <f>AH34</f>
        <v>0</v>
      </c>
      <c r="DA34">
        <f>AL34</f>
        <v>1</v>
      </c>
      <c r="DB34">
        <f t="shared" ref="DB34:DB41" si="18">ROUND((ROUND(AT34*CZ34,2)*122),6)</f>
        <v>0</v>
      </c>
      <c r="DC34">
        <f t="shared" ref="DC34:DC41" si="19">ROUND((ROUND(AT34*AG34,2)*122),6)</f>
        <v>0</v>
      </c>
      <c r="DD34" t="s">
        <v>3</v>
      </c>
      <c r="DE34" t="s">
        <v>3</v>
      </c>
      <c r="DF34">
        <f t="shared" si="13"/>
        <v>0</v>
      </c>
      <c r="DG34">
        <f t="shared" si="14"/>
        <v>0</v>
      </c>
      <c r="DH34">
        <f t="shared" si="15"/>
        <v>0</v>
      </c>
      <c r="DI34">
        <f t="shared" si="16"/>
        <v>0</v>
      </c>
      <c r="DJ34">
        <f>DI34</f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ROW(Source!A299)</f>
        <v>299</v>
      </c>
      <c r="B35">
        <v>75535780</v>
      </c>
      <c r="C35">
        <v>75536886</v>
      </c>
      <c r="D35">
        <v>75245790</v>
      </c>
      <c r="E35">
        <v>1</v>
      </c>
      <c r="F35">
        <v>1</v>
      </c>
      <c r="G35">
        <v>39</v>
      </c>
      <c r="H35">
        <v>3</v>
      </c>
      <c r="I35" t="s">
        <v>213</v>
      </c>
      <c r="J35" t="s">
        <v>214</v>
      </c>
      <c r="K35" t="s">
        <v>215</v>
      </c>
      <c r="L35">
        <v>1296</v>
      </c>
      <c r="N35">
        <v>1002</v>
      </c>
      <c r="O35" t="s">
        <v>145</v>
      </c>
      <c r="P35" t="s">
        <v>145</v>
      </c>
      <c r="Q35">
        <v>1</v>
      </c>
      <c r="W35">
        <v>0</v>
      </c>
      <c r="X35">
        <v>13185125</v>
      </c>
      <c r="Y35">
        <f t="shared" si="17"/>
        <v>20.740000000000002</v>
      </c>
      <c r="AA35">
        <v>415.65</v>
      </c>
      <c r="AB35">
        <v>0</v>
      </c>
      <c r="AC35">
        <v>0</v>
      </c>
      <c r="AD35">
        <v>0</v>
      </c>
      <c r="AE35">
        <v>415.65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0.17</v>
      </c>
      <c r="AU35" t="s">
        <v>138</v>
      </c>
      <c r="AV35">
        <v>0</v>
      </c>
      <c r="AW35">
        <v>2</v>
      </c>
      <c r="AX35">
        <v>75775372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ROUND(Y35*Source!I299,9)</f>
        <v>11.1996</v>
      </c>
      <c r="CY35">
        <f>AA35</f>
        <v>415.65</v>
      </c>
      <c r="CZ35">
        <f>AE35</f>
        <v>415.65</v>
      </c>
      <c r="DA35">
        <f>AI35</f>
        <v>1</v>
      </c>
      <c r="DB35">
        <f t="shared" si="18"/>
        <v>8620.52</v>
      </c>
      <c r="DC35">
        <f t="shared" si="19"/>
        <v>0</v>
      </c>
      <c r="DD35" t="s">
        <v>3</v>
      </c>
      <c r="DE35" t="s">
        <v>3</v>
      </c>
      <c r="DF35">
        <f t="shared" si="13"/>
        <v>4655.1099999999997</v>
      </c>
      <c r="DG35">
        <f t="shared" si="14"/>
        <v>0</v>
      </c>
      <c r="DH35">
        <f t="shared" si="15"/>
        <v>0</v>
      </c>
      <c r="DI35">
        <f t="shared" si="16"/>
        <v>0</v>
      </c>
      <c r="DJ35">
        <f>DF35</f>
        <v>4655.1099999999997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ROW(Source!A299)</f>
        <v>299</v>
      </c>
      <c r="B36">
        <v>75535780</v>
      </c>
      <c r="C36">
        <v>75536886</v>
      </c>
      <c r="D36">
        <v>75245793</v>
      </c>
      <c r="E36">
        <v>1</v>
      </c>
      <c r="F36">
        <v>1</v>
      </c>
      <c r="G36">
        <v>39</v>
      </c>
      <c r="H36">
        <v>3</v>
      </c>
      <c r="I36" t="s">
        <v>216</v>
      </c>
      <c r="J36" t="s">
        <v>217</v>
      </c>
      <c r="K36" t="s">
        <v>218</v>
      </c>
      <c r="L36">
        <v>1346</v>
      </c>
      <c r="N36">
        <v>1009</v>
      </c>
      <c r="O36" t="s">
        <v>219</v>
      </c>
      <c r="P36" t="s">
        <v>219</v>
      </c>
      <c r="Q36">
        <v>1</v>
      </c>
      <c r="W36">
        <v>0</v>
      </c>
      <c r="X36">
        <v>-336834525</v>
      </c>
      <c r="Y36">
        <f t="shared" si="17"/>
        <v>24.400000000000002</v>
      </c>
      <c r="AA36">
        <v>359.12</v>
      </c>
      <c r="AB36">
        <v>0</v>
      </c>
      <c r="AC36">
        <v>0</v>
      </c>
      <c r="AD36">
        <v>0</v>
      </c>
      <c r="AE36">
        <v>359.12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0.2</v>
      </c>
      <c r="AU36" t="s">
        <v>138</v>
      </c>
      <c r="AV36">
        <v>0</v>
      </c>
      <c r="AW36">
        <v>2</v>
      </c>
      <c r="AX36">
        <v>75775373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ROUND(Y36*Source!I299,9)</f>
        <v>13.176</v>
      </c>
      <c r="CY36">
        <f>AA36</f>
        <v>359.12</v>
      </c>
      <c r="CZ36">
        <f>AE36</f>
        <v>359.12</v>
      </c>
      <c r="DA36">
        <f>AI36</f>
        <v>1</v>
      </c>
      <c r="DB36">
        <f t="shared" si="18"/>
        <v>8762.0400000000009</v>
      </c>
      <c r="DC36">
        <f t="shared" si="19"/>
        <v>0</v>
      </c>
      <c r="DD36" t="s">
        <v>3</v>
      </c>
      <c r="DE36" t="s">
        <v>3</v>
      </c>
      <c r="DF36">
        <f t="shared" si="13"/>
        <v>4731.7700000000004</v>
      </c>
      <c r="DG36">
        <f t="shared" si="14"/>
        <v>0</v>
      </c>
      <c r="DH36">
        <f t="shared" si="15"/>
        <v>0</v>
      </c>
      <c r="DI36">
        <f t="shared" si="16"/>
        <v>0</v>
      </c>
      <c r="DJ36">
        <f>DF36</f>
        <v>4731.7700000000004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ROW(Source!A299)</f>
        <v>299</v>
      </c>
      <c r="B37">
        <v>75535780</v>
      </c>
      <c r="C37">
        <v>75536886</v>
      </c>
      <c r="D37">
        <v>75245847</v>
      </c>
      <c r="E37">
        <v>1</v>
      </c>
      <c r="F37">
        <v>1</v>
      </c>
      <c r="G37">
        <v>39</v>
      </c>
      <c r="H37">
        <v>3</v>
      </c>
      <c r="I37" t="s">
        <v>24</v>
      </c>
      <c r="J37" t="s">
        <v>27</v>
      </c>
      <c r="K37" t="s">
        <v>25</v>
      </c>
      <c r="L37">
        <v>1339</v>
      </c>
      <c r="N37">
        <v>1007</v>
      </c>
      <c r="O37" t="s">
        <v>26</v>
      </c>
      <c r="P37" t="s">
        <v>26</v>
      </c>
      <c r="Q37">
        <v>1</v>
      </c>
      <c r="W37">
        <v>1</v>
      </c>
      <c r="X37">
        <v>973433911</v>
      </c>
      <c r="Y37">
        <f t="shared" si="17"/>
        <v>-42.699999999999996</v>
      </c>
      <c r="AA37">
        <v>49.83</v>
      </c>
      <c r="AB37">
        <v>0</v>
      </c>
      <c r="AC37">
        <v>0</v>
      </c>
      <c r="AD37">
        <v>0</v>
      </c>
      <c r="AE37">
        <v>49.83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-0.35</v>
      </c>
      <c r="AU37" t="s">
        <v>138</v>
      </c>
      <c r="AV37">
        <v>0</v>
      </c>
      <c r="AW37">
        <v>2</v>
      </c>
      <c r="AX37">
        <v>75775374</v>
      </c>
      <c r="AY37">
        <v>1</v>
      </c>
      <c r="AZ37">
        <v>6144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ROUND(Y37*Source!I299,9)</f>
        <v>-23.058</v>
      </c>
      <c r="CY37">
        <f>AA37</f>
        <v>49.83</v>
      </c>
      <c r="CZ37">
        <f>AE37</f>
        <v>49.83</v>
      </c>
      <c r="DA37">
        <f>AI37</f>
        <v>1</v>
      </c>
      <c r="DB37">
        <f t="shared" si="18"/>
        <v>-2127.6799999999998</v>
      </c>
      <c r="DC37">
        <f t="shared" si="19"/>
        <v>0</v>
      </c>
      <c r="DD37" t="s">
        <v>3</v>
      </c>
      <c r="DE37" t="s">
        <v>3</v>
      </c>
      <c r="DF37">
        <f t="shared" si="13"/>
        <v>-1148.98</v>
      </c>
      <c r="DG37">
        <f t="shared" si="14"/>
        <v>0</v>
      </c>
      <c r="DH37">
        <f t="shared" si="15"/>
        <v>0</v>
      </c>
      <c r="DI37">
        <f t="shared" si="16"/>
        <v>0</v>
      </c>
      <c r="DJ37">
        <f>DF37</f>
        <v>-1148.98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ROW(Source!A301)</f>
        <v>301</v>
      </c>
      <c r="B38">
        <v>75535780</v>
      </c>
      <c r="C38">
        <v>75536900</v>
      </c>
      <c r="D38">
        <v>75242047</v>
      </c>
      <c r="E38">
        <v>39</v>
      </c>
      <c r="F38">
        <v>1</v>
      </c>
      <c r="G38">
        <v>39</v>
      </c>
      <c r="H38">
        <v>1</v>
      </c>
      <c r="I38" t="s">
        <v>195</v>
      </c>
      <c r="J38" t="s">
        <v>3</v>
      </c>
      <c r="K38" t="s">
        <v>196</v>
      </c>
      <c r="L38">
        <v>1191</v>
      </c>
      <c r="N38">
        <v>1013</v>
      </c>
      <c r="O38" t="s">
        <v>197</v>
      </c>
      <c r="P38" t="s">
        <v>197</v>
      </c>
      <c r="Q38">
        <v>1</v>
      </c>
      <c r="W38">
        <v>0</v>
      </c>
      <c r="X38">
        <v>476480486</v>
      </c>
      <c r="Y38">
        <f t="shared" si="17"/>
        <v>602.68000000000006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4.9400000000000004</v>
      </c>
      <c r="AU38" t="s">
        <v>138</v>
      </c>
      <c r="AV38">
        <v>1</v>
      </c>
      <c r="AW38">
        <v>2</v>
      </c>
      <c r="AX38">
        <v>75775376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U38">
        <f>ROUND(AT38*Source!I301*AH38*AL38,2)</f>
        <v>0</v>
      </c>
      <c r="CV38">
        <f>ROUND(Y38*Source!I301,9)</f>
        <v>325.44720000000001</v>
      </c>
      <c r="CW38">
        <v>0</v>
      </c>
      <c r="CX38">
        <f>ROUND(Y38*Source!I301,9)</f>
        <v>325.44720000000001</v>
      </c>
      <c r="CY38">
        <f>AD38</f>
        <v>0</v>
      </c>
      <c r="CZ38">
        <f>AH38</f>
        <v>0</v>
      </c>
      <c r="DA38">
        <f>AL38</f>
        <v>1</v>
      </c>
      <c r="DB38">
        <f t="shared" si="18"/>
        <v>0</v>
      </c>
      <c r="DC38">
        <f t="shared" si="19"/>
        <v>0</v>
      </c>
      <c r="DD38" t="s">
        <v>3</v>
      </c>
      <c r="DE38" t="s">
        <v>3</v>
      </c>
      <c r="DF38">
        <f t="shared" si="13"/>
        <v>0</v>
      </c>
      <c r="DG38">
        <f t="shared" si="14"/>
        <v>0</v>
      </c>
      <c r="DH38">
        <f t="shared" si="15"/>
        <v>0</v>
      </c>
      <c r="DI38">
        <f t="shared" si="16"/>
        <v>0</v>
      </c>
      <c r="DJ38">
        <f>DI38</f>
        <v>0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ROW(Source!A301)</f>
        <v>301</v>
      </c>
      <c r="B39">
        <v>75535780</v>
      </c>
      <c r="C39">
        <v>75536900</v>
      </c>
      <c r="D39">
        <v>75245790</v>
      </c>
      <c r="E39">
        <v>1</v>
      </c>
      <c r="F39">
        <v>1</v>
      </c>
      <c r="G39">
        <v>39</v>
      </c>
      <c r="H39">
        <v>3</v>
      </c>
      <c r="I39" t="s">
        <v>213</v>
      </c>
      <c r="J39" t="s">
        <v>214</v>
      </c>
      <c r="K39" t="s">
        <v>215</v>
      </c>
      <c r="L39">
        <v>1296</v>
      </c>
      <c r="N39">
        <v>1002</v>
      </c>
      <c r="O39" t="s">
        <v>145</v>
      </c>
      <c r="P39" t="s">
        <v>145</v>
      </c>
      <c r="Q39">
        <v>1</v>
      </c>
      <c r="W39">
        <v>0</v>
      </c>
      <c r="X39">
        <v>13185125</v>
      </c>
      <c r="Y39">
        <f t="shared" si="17"/>
        <v>18.3</v>
      </c>
      <c r="AA39">
        <v>415.65</v>
      </c>
      <c r="AB39">
        <v>0</v>
      </c>
      <c r="AC39">
        <v>0</v>
      </c>
      <c r="AD39">
        <v>0</v>
      </c>
      <c r="AE39">
        <v>415.65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0.15</v>
      </c>
      <c r="AU39" t="s">
        <v>138</v>
      </c>
      <c r="AV39">
        <v>0</v>
      </c>
      <c r="AW39">
        <v>2</v>
      </c>
      <c r="AX39">
        <v>75775377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ROUND(Y39*Source!I301,9)</f>
        <v>9.8819999999999997</v>
      </c>
      <c r="CY39">
        <f>AA39</f>
        <v>415.65</v>
      </c>
      <c r="CZ39">
        <f>AE39</f>
        <v>415.65</v>
      </c>
      <c r="DA39">
        <f>AI39</f>
        <v>1</v>
      </c>
      <c r="DB39">
        <f t="shared" si="18"/>
        <v>7606.7</v>
      </c>
      <c r="DC39">
        <f t="shared" si="19"/>
        <v>0</v>
      </c>
      <c r="DD39" t="s">
        <v>3</v>
      </c>
      <c r="DE39" t="s">
        <v>3</v>
      </c>
      <c r="DF39">
        <f t="shared" si="13"/>
        <v>4107.45</v>
      </c>
      <c r="DG39">
        <f t="shared" si="14"/>
        <v>0</v>
      </c>
      <c r="DH39">
        <f t="shared" si="15"/>
        <v>0</v>
      </c>
      <c r="DI39">
        <f t="shared" si="16"/>
        <v>0</v>
      </c>
      <c r="DJ39">
        <f>DF39</f>
        <v>4107.45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ROW(Source!A301)</f>
        <v>301</v>
      </c>
      <c r="B40">
        <v>75535780</v>
      </c>
      <c r="C40">
        <v>75536900</v>
      </c>
      <c r="D40">
        <v>75245793</v>
      </c>
      <c r="E40">
        <v>1</v>
      </c>
      <c r="F40">
        <v>1</v>
      </c>
      <c r="G40">
        <v>39</v>
      </c>
      <c r="H40">
        <v>3</v>
      </c>
      <c r="I40" t="s">
        <v>216</v>
      </c>
      <c r="J40" t="s">
        <v>217</v>
      </c>
      <c r="K40" t="s">
        <v>218</v>
      </c>
      <c r="L40">
        <v>1346</v>
      </c>
      <c r="N40">
        <v>1009</v>
      </c>
      <c r="O40" t="s">
        <v>219</v>
      </c>
      <c r="P40" t="s">
        <v>219</v>
      </c>
      <c r="Q40">
        <v>1</v>
      </c>
      <c r="W40">
        <v>0</v>
      </c>
      <c r="X40">
        <v>-336834525</v>
      </c>
      <c r="Y40">
        <f t="shared" si="17"/>
        <v>21.96</v>
      </c>
      <c r="AA40">
        <v>359.12</v>
      </c>
      <c r="AB40">
        <v>0</v>
      </c>
      <c r="AC40">
        <v>0</v>
      </c>
      <c r="AD40">
        <v>0</v>
      </c>
      <c r="AE40">
        <v>359.12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0.18</v>
      </c>
      <c r="AU40" t="s">
        <v>138</v>
      </c>
      <c r="AV40">
        <v>0</v>
      </c>
      <c r="AW40">
        <v>2</v>
      </c>
      <c r="AX40">
        <v>75775378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ROUND(Y40*Source!I301,9)</f>
        <v>11.8584</v>
      </c>
      <c r="CY40">
        <f>AA40</f>
        <v>359.12</v>
      </c>
      <c r="CZ40">
        <f>AE40</f>
        <v>359.12</v>
      </c>
      <c r="DA40">
        <f>AI40</f>
        <v>1</v>
      </c>
      <c r="DB40">
        <f t="shared" si="18"/>
        <v>7886.08</v>
      </c>
      <c r="DC40">
        <f t="shared" si="19"/>
        <v>0</v>
      </c>
      <c r="DD40" t="s">
        <v>3</v>
      </c>
      <c r="DE40" t="s">
        <v>3</v>
      </c>
      <c r="DF40">
        <f t="shared" si="13"/>
        <v>4258.59</v>
      </c>
      <c r="DG40">
        <f t="shared" si="14"/>
        <v>0</v>
      </c>
      <c r="DH40">
        <f t="shared" si="15"/>
        <v>0</v>
      </c>
      <c r="DI40">
        <f t="shared" si="16"/>
        <v>0</v>
      </c>
      <c r="DJ40">
        <f>DF40</f>
        <v>4258.59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ROW(Source!A301)</f>
        <v>301</v>
      </c>
      <c r="B41">
        <v>75535780</v>
      </c>
      <c r="C41">
        <v>75536900</v>
      </c>
      <c r="D41">
        <v>75245847</v>
      </c>
      <c r="E41">
        <v>1</v>
      </c>
      <c r="F41">
        <v>1</v>
      </c>
      <c r="G41">
        <v>39</v>
      </c>
      <c r="H41">
        <v>3</v>
      </c>
      <c r="I41" t="s">
        <v>24</v>
      </c>
      <c r="J41" t="s">
        <v>27</v>
      </c>
      <c r="K41" t="s">
        <v>25</v>
      </c>
      <c r="L41">
        <v>1339</v>
      </c>
      <c r="N41">
        <v>1007</v>
      </c>
      <c r="O41" t="s">
        <v>26</v>
      </c>
      <c r="P41" t="s">
        <v>26</v>
      </c>
      <c r="Q41">
        <v>1</v>
      </c>
      <c r="W41">
        <v>1</v>
      </c>
      <c r="X41">
        <v>973433911</v>
      </c>
      <c r="Y41">
        <f t="shared" si="17"/>
        <v>-36.6</v>
      </c>
      <c r="AA41">
        <v>49.83</v>
      </c>
      <c r="AB41">
        <v>0</v>
      </c>
      <c r="AC41">
        <v>0</v>
      </c>
      <c r="AD41">
        <v>0</v>
      </c>
      <c r="AE41">
        <v>49.83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-0.3</v>
      </c>
      <c r="AU41" t="s">
        <v>138</v>
      </c>
      <c r="AV41">
        <v>0</v>
      </c>
      <c r="AW41">
        <v>2</v>
      </c>
      <c r="AX41">
        <v>75775379</v>
      </c>
      <c r="AY41">
        <v>1</v>
      </c>
      <c r="AZ41">
        <v>6144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ROUND(Y41*Source!I301,9)</f>
        <v>-19.763999999999999</v>
      </c>
      <c r="CY41">
        <f>AA41</f>
        <v>49.83</v>
      </c>
      <c r="CZ41">
        <f>AE41</f>
        <v>49.83</v>
      </c>
      <c r="DA41">
        <f>AI41</f>
        <v>1</v>
      </c>
      <c r="DB41">
        <f t="shared" si="18"/>
        <v>-1823.9</v>
      </c>
      <c r="DC41">
        <f t="shared" si="19"/>
        <v>0</v>
      </c>
      <c r="DD41" t="s">
        <v>3</v>
      </c>
      <c r="DE41" t="s">
        <v>3</v>
      </c>
      <c r="DF41">
        <f t="shared" si="13"/>
        <v>-984.84</v>
      </c>
      <c r="DG41">
        <f t="shared" si="14"/>
        <v>0</v>
      </c>
      <c r="DH41">
        <f t="shared" si="15"/>
        <v>0</v>
      </c>
      <c r="DI41">
        <f t="shared" si="16"/>
        <v>0</v>
      </c>
      <c r="DJ41">
        <f>DF41</f>
        <v>-984.84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ROW(Source!A380)</f>
        <v>380</v>
      </c>
      <c r="B42">
        <v>75535780</v>
      </c>
      <c r="C42">
        <v>75536927</v>
      </c>
      <c r="D42">
        <v>75242047</v>
      </c>
      <c r="E42">
        <v>39</v>
      </c>
      <c r="F42">
        <v>1</v>
      </c>
      <c r="G42">
        <v>39</v>
      </c>
      <c r="H42">
        <v>1</v>
      </c>
      <c r="I42" t="s">
        <v>195</v>
      </c>
      <c r="J42" t="s">
        <v>3</v>
      </c>
      <c r="K42" t="s">
        <v>196</v>
      </c>
      <c r="L42">
        <v>1191</v>
      </c>
      <c r="N42">
        <v>1013</v>
      </c>
      <c r="O42" t="s">
        <v>197</v>
      </c>
      <c r="P42" t="s">
        <v>197</v>
      </c>
      <c r="Q42">
        <v>1</v>
      </c>
      <c r="W42">
        <v>0</v>
      </c>
      <c r="X42">
        <v>476480486</v>
      </c>
      <c r="Y42">
        <f>(AT42*1)</f>
        <v>0.93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0.93</v>
      </c>
      <c r="AU42" t="s">
        <v>162</v>
      </c>
      <c r="AV42">
        <v>1</v>
      </c>
      <c r="AW42">
        <v>2</v>
      </c>
      <c r="AX42">
        <v>75775381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U42">
        <f>ROUND(AT42*Source!I380*AH42*AL42,2)</f>
        <v>0</v>
      </c>
      <c r="CV42">
        <f>ROUND(Y42*Source!I380,9)</f>
        <v>3.0099450000000001</v>
      </c>
      <c r="CW42">
        <v>0</v>
      </c>
      <c r="CX42">
        <f>ROUND(Y42*Source!I380,9)</f>
        <v>3.0099450000000001</v>
      </c>
      <c r="CY42">
        <f>AD42</f>
        <v>0</v>
      </c>
      <c r="CZ42">
        <f>AH42</f>
        <v>0</v>
      </c>
      <c r="DA42">
        <f>AL42</f>
        <v>1</v>
      </c>
      <c r="DB42">
        <f>ROUND((ROUND(AT42*CZ42,2)*1),6)</f>
        <v>0</v>
      </c>
      <c r="DC42">
        <f>ROUND((ROUND(AT42*AG42,2)*1),6)</f>
        <v>0</v>
      </c>
      <c r="DD42" t="s">
        <v>3</v>
      </c>
      <c r="DE42" t="s">
        <v>3</v>
      </c>
      <c r="DF42">
        <f t="shared" si="13"/>
        <v>0</v>
      </c>
      <c r="DG42">
        <f t="shared" si="14"/>
        <v>0</v>
      </c>
      <c r="DH42">
        <f t="shared" si="15"/>
        <v>0</v>
      </c>
      <c r="DI42">
        <f t="shared" si="16"/>
        <v>0</v>
      </c>
      <c r="DJ42">
        <f>DI42</f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ROW(Source!A381)</f>
        <v>381</v>
      </c>
      <c r="B43">
        <v>75535780</v>
      </c>
      <c r="C43">
        <v>75536933</v>
      </c>
      <c r="D43">
        <v>75242047</v>
      </c>
      <c r="E43">
        <v>39</v>
      </c>
      <c r="F43">
        <v>1</v>
      </c>
      <c r="G43">
        <v>39</v>
      </c>
      <c r="H43">
        <v>1</v>
      </c>
      <c r="I43" t="s">
        <v>195</v>
      </c>
      <c r="J43" t="s">
        <v>3</v>
      </c>
      <c r="K43" t="s">
        <v>196</v>
      </c>
      <c r="L43">
        <v>1191</v>
      </c>
      <c r="N43">
        <v>1013</v>
      </c>
      <c r="O43" t="s">
        <v>197</v>
      </c>
      <c r="P43" t="s">
        <v>197</v>
      </c>
      <c r="Q43">
        <v>1</v>
      </c>
      <c r="W43">
        <v>0</v>
      </c>
      <c r="X43">
        <v>476480486</v>
      </c>
      <c r="Y43">
        <f>((AT43*4)*0.75)</f>
        <v>1.2000000000000002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0.4</v>
      </c>
      <c r="AU43" t="s">
        <v>164</v>
      </c>
      <c r="AV43">
        <v>1</v>
      </c>
      <c r="AW43">
        <v>2</v>
      </c>
      <c r="AX43">
        <v>75775382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U43">
        <f>ROUND(AT43*Source!I381*AH43*AL43,2)</f>
        <v>0</v>
      </c>
      <c r="CV43">
        <f>ROUND(Y43*Source!I381,9)</f>
        <v>1.96776</v>
      </c>
      <c r="CW43">
        <v>0</v>
      </c>
      <c r="CX43">
        <f>ROUND(Y43*Source!I381,9)</f>
        <v>1.96776</v>
      </c>
      <c r="CY43">
        <f>AD43</f>
        <v>0</v>
      </c>
      <c r="CZ43">
        <f>AH43</f>
        <v>0</v>
      </c>
      <c r="DA43">
        <f>AL43</f>
        <v>1</v>
      </c>
      <c r="DB43">
        <f>ROUND(((ROUND(AT43*CZ43,2)*4)*0.75),6)</f>
        <v>0</v>
      </c>
      <c r="DC43">
        <f>ROUND(((ROUND(AT43*AG43,2)*4)*0.75),6)</f>
        <v>0</v>
      </c>
      <c r="DD43" t="s">
        <v>3</v>
      </c>
      <c r="DE43" t="s">
        <v>3</v>
      </c>
      <c r="DF43">
        <f t="shared" si="13"/>
        <v>0</v>
      </c>
      <c r="DG43">
        <f t="shared" si="14"/>
        <v>0</v>
      </c>
      <c r="DH43">
        <f t="shared" si="15"/>
        <v>0</v>
      </c>
      <c r="DI43">
        <f t="shared" si="16"/>
        <v>0</v>
      </c>
      <c r="DJ43">
        <f>DI43</f>
        <v>0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ROW(Source!A381)</f>
        <v>381</v>
      </c>
      <c r="B44">
        <v>75535780</v>
      </c>
      <c r="C44">
        <v>75536933</v>
      </c>
      <c r="D44">
        <v>75245766</v>
      </c>
      <c r="E44">
        <v>1</v>
      </c>
      <c r="F44">
        <v>1</v>
      </c>
      <c r="G44">
        <v>39</v>
      </c>
      <c r="H44">
        <v>3</v>
      </c>
      <c r="I44" t="s">
        <v>198</v>
      </c>
      <c r="J44" t="s">
        <v>199</v>
      </c>
      <c r="K44" t="s">
        <v>200</v>
      </c>
      <c r="L44">
        <v>1296</v>
      </c>
      <c r="N44">
        <v>1002</v>
      </c>
      <c r="O44" t="s">
        <v>145</v>
      </c>
      <c r="P44" t="s">
        <v>145</v>
      </c>
      <c r="Q44">
        <v>1</v>
      </c>
      <c r="W44">
        <v>0</v>
      </c>
      <c r="X44">
        <v>-1256445140</v>
      </c>
      <c r="Y44">
        <f>((AT44*4)*0.75)</f>
        <v>7.5000000000000011E-2</v>
      </c>
      <c r="AA44">
        <v>101.27</v>
      </c>
      <c r="AB44">
        <v>0</v>
      </c>
      <c r="AC44">
        <v>0</v>
      </c>
      <c r="AD44">
        <v>0</v>
      </c>
      <c r="AE44">
        <v>101.27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2.5000000000000001E-2</v>
      </c>
      <c r="AU44" t="s">
        <v>164</v>
      </c>
      <c r="AV44">
        <v>0</v>
      </c>
      <c r="AW44">
        <v>2</v>
      </c>
      <c r="AX44">
        <v>75775383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ROUND(Y44*Source!I381,9)</f>
        <v>0.122985</v>
      </c>
      <c r="CY44">
        <f>AA44</f>
        <v>101.27</v>
      </c>
      <c r="CZ44">
        <f>AE44</f>
        <v>101.27</v>
      </c>
      <c r="DA44">
        <f>AI44</f>
        <v>1</v>
      </c>
      <c r="DB44">
        <f>ROUND(((ROUND(AT44*CZ44,2)*4)*0.75),6)</f>
        <v>7.59</v>
      </c>
      <c r="DC44">
        <f>ROUND(((ROUND(AT44*AG44,2)*4)*0.75),6)</f>
        <v>0</v>
      </c>
      <c r="DD44" t="s">
        <v>3</v>
      </c>
      <c r="DE44" t="s">
        <v>3</v>
      </c>
      <c r="DF44">
        <f t="shared" si="13"/>
        <v>12.45</v>
      </c>
      <c r="DG44">
        <f t="shared" si="14"/>
        <v>0</v>
      </c>
      <c r="DH44">
        <f t="shared" si="15"/>
        <v>0</v>
      </c>
      <c r="DI44">
        <f t="shared" si="16"/>
        <v>0</v>
      </c>
      <c r="DJ44">
        <f>DF44</f>
        <v>12.45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ROW(Source!A381)</f>
        <v>381</v>
      </c>
      <c r="B45">
        <v>75535780</v>
      </c>
      <c r="C45">
        <v>75536933</v>
      </c>
      <c r="D45">
        <v>75245783</v>
      </c>
      <c r="E45">
        <v>1</v>
      </c>
      <c r="F45">
        <v>1</v>
      </c>
      <c r="G45">
        <v>39</v>
      </c>
      <c r="H45">
        <v>3</v>
      </c>
      <c r="I45" t="s">
        <v>201</v>
      </c>
      <c r="J45" t="s">
        <v>202</v>
      </c>
      <c r="K45" t="s">
        <v>203</v>
      </c>
      <c r="L45">
        <v>1296</v>
      </c>
      <c r="N45">
        <v>1002</v>
      </c>
      <c r="O45" t="s">
        <v>145</v>
      </c>
      <c r="P45" t="s">
        <v>145</v>
      </c>
      <c r="Q45">
        <v>1</v>
      </c>
      <c r="W45">
        <v>0</v>
      </c>
      <c r="X45">
        <v>-933807975</v>
      </c>
      <c r="Y45">
        <f>((AT45*4)*0.75)</f>
        <v>0.03</v>
      </c>
      <c r="AA45">
        <v>826.71</v>
      </c>
      <c r="AB45">
        <v>0</v>
      </c>
      <c r="AC45">
        <v>0</v>
      </c>
      <c r="AD45">
        <v>0</v>
      </c>
      <c r="AE45">
        <v>826.71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0.01</v>
      </c>
      <c r="AU45" t="s">
        <v>164</v>
      </c>
      <c r="AV45">
        <v>0</v>
      </c>
      <c r="AW45">
        <v>2</v>
      </c>
      <c r="AX45">
        <v>75775384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ROUND(Y45*Source!I381,9)</f>
        <v>4.9194000000000002E-2</v>
      </c>
      <c r="CY45">
        <f>AA45</f>
        <v>826.71</v>
      </c>
      <c r="CZ45">
        <f>AE45</f>
        <v>826.71</v>
      </c>
      <c r="DA45">
        <f>AI45</f>
        <v>1</v>
      </c>
      <c r="DB45">
        <f>ROUND(((ROUND(AT45*CZ45,2)*4)*0.75),6)</f>
        <v>24.81</v>
      </c>
      <c r="DC45">
        <f>ROUND(((ROUND(AT45*AG45,2)*4)*0.75),6)</f>
        <v>0</v>
      </c>
      <c r="DD45" t="s">
        <v>3</v>
      </c>
      <c r="DE45" t="s">
        <v>3</v>
      </c>
      <c r="DF45">
        <f t="shared" si="13"/>
        <v>40.67</v>
      </c>
      <c r="DG45">
        <f t="shared" si="14"/>
        <v>0</v>
      </c>
      <c r="DH45">
        <f t="shared" si="15"/>
        <v>0</v>
      </c>
      <c r="DI45">
        <f t="shared" si="16"/>
        <v>0</v>
      </c>
      <c r="DJ45">
        <f>DF45</f>
        <v>40.67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ROW(Source!A381)</f>
        <v>381</v>
      </c>
      <c r="B46">
        <v>75535780</v>
      </c>
      <c r="C46">
        <v>75536933</v>
      </c>
      <c r="D46">
        <v>75245847</v>
      </c>
      <c r="E46">
        <v>1</v>
      </c>
      <c r="F46">
        <v>1</v>
      </c>
      <c r="G46">
        <v>39</v>
      </c>
      <c r="H46">
        <v>3</v>
      </c>
      <c r="I46" t="s">
        <v>24</v>
      </c>
      <c r="J46" t="s">
        <v>27</v>
      </c>
      <c r="K46" t="s">
        <v>25</v>
      </c>
      <c r="L46">
        <v>1339</v>
      </c>
      <c r="N46">
        <v>1007</v>
      </c>
      <c r="O46" t="s">
        <v>26</v>
      </c>
      <c r="P46" t="s">
        <v>26</v>
      </c>
      <c r="Q46">
        <v>1</v>
      </c>
      <c r="W46">
        <v>1</v>
      </c>
      <c r="X46">
        <v>973433911</v>
      </c>
      <c r="Y46">
        <f>((AT46*4)*0.75)</f>
        <v>-1.4999999999999999E-2</v>
      </c>
      <c r="AA46">
        <v>49.83</v>
      </c>
      <c r="AB46">
        <v>0</v>
      </c>
      <c r="AC46">
        <v>0</v>
      </c>
      <c r="AD46">
        <v>0</v>
      </c>
      <c r="AE46">
        <v>49.83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-5.0000000000000001E-3</v>
      </c>
      <c r="AU46" t="s">
        <v>164</v>
      </c>
      <c r="AV46">
        <v>0</v>
      </c>
      <c r="AW46">
        <v>2</v>
      </c>
      <c r="AX46">
        <v>75775385</v>
      </c>
      <c r="AY46">
        <v>1</v>
      </c>
      <c r="AZ46">
        <v>6144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ROUND(Y46*Source!I381,9)</f>
        <v>-2.4597000000000001E-2</v>
      </c>
      <c r="CY46">
        <f>AA46</f>
        <v>49.83</v>
      </c>
      <c r="CZ46">
        <f>AE46</f>
        <v>49.83</v>
      </c>
      <c r="DA46">
        <f>AI46</f>
        <v>1</v>
      </c>
      <c r="DB46">
        <f>ROUND(((ROUND(AT46*CZ46,2)*4)*0.75),6)</f>
        <v>-0.75</v>
      </c>
      <c r="DC46">
        <f>ROUND(((ROUND(AT46*AG46,2)*4)*0.75),6)</f>
        <v>0</v>
      </c>
      <c r="DD46" t="s">
        <v>3</v>
      </c>
      <c r="DE46" t="s">
        <v>3</v>
      </c>
      <c r="DF46">
        <f t="shared" si="13"/>
        <v>-1.23</v>
      </c>
      <c r="DG46">
        <f t="shared" si="14"/>
        <v>0</v>
      </c>
      <c r="DH46">
        <f t="shared" si="15"/>
        <v>0</v>
      </c>
      <c r="DI46">
        <f t="shared" si="16"/>
        <v>0</v>
      </c>
      <c r="DJ46">
        <f>DF46</f>
        <v>-1.23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ROW(Source!A418)</f>
        <v>418</v>
      </c>
      <c r="B47">
        <v>75535780</v>
      </c>
      <c r="C47">
        <v>75536955</v>
      </c>
      <c r="D47">
        <v>75242047</v>
      </c>
      <c r="E47">
        <v>39</v>
      </c>
      <c r="F47">
        <v>1</v>
      </c>
      <c r="G47">
        <v>39</v>
      </c>
      <c r="H47">
        <v>1</v>
      </c>
      <c r="I47" t="s">
        <v>195</v>
      </c>
      <c r="J47" t="s">
        <v>3</v>
      </c>
      <c r="K47" t="s">
        <v>196</v>
      </c>
      <c r="L47">
        <v>1191</v>
      </c>
      <c r="N47">
        <v>1013</v>
      </c>
      <c r="O47" t="s">
        <v>197</v>
      </c>
      <c r="P47" t="s">
        <v>197</v>
      </c>
      <c r="Q47">
        <v>1</v>
      </c>
      <c r="W47">
        <v>0</v>
      </c>
      <c r="X47">
        <v>476480486</v>
      </c>
      <c r="Y47">
        <f t="shared" ref="Y47:Y52" si="20">(AT47*4)</f>
        <v>3.68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0.92</v>
      </c>
      <c r="AU47" t="s">
        <v>167</v>
      </c>
      <c r="AV47">
        <v>1</v>
      </c>
      <c r="AW47">
        <v>2</v>
      </c>
      <c r="AX47">
        <v>75775387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U47">
        <f>ROUND(AT47*Source!I418*AH47*AL47,2)</f>
        <v>0</v>
      </c>
      <c r="CV47">
        <f>ROUND(Y47*Source!I418,9)</f>
        <v>2.0148000000000001</v>
      </c>
      <c r="CW47">
        <v>0</v>
      </c>
      <c r="CX47">
        <f>ROUND(Y47*Source!I418,9)</f>
        <v>2.0148000000000001</v>
      </c>
      <c r="CY47">
        <f>AD47</f>
        <v>0</v>
      </c>
      <c r="CZ47">
        <f>AH47</f>
        <v>0</v>
      </c>
      <c r="DA47">
        <f>AL47</f>
        <v>1</v>
      </c>
      <c r="DB47">
        <f t="shared" ref="DB47:DB52" si="21">ROUND((ROUND(AT47*CZ47,2)*4),6)</f>
        <v>0</v>
      </c>
      <c r="DC47">
        <f t="shared" ref="DC47:DC52" si="22">ROUND((ROUND(AT47*AG47,2)*4),6)</f>
        <v>0</v>
      </c>
      <c r="DD47" t="s">
        <v>3</v>
      </c>
      <c r="DE47" t="s">
        <v>3</v>
      </c>
      <c r="DF47">
        <f t="shared" si="13"/>
        <v>0</v>
      </c>
      <c r="DG47">
        <f t="shared" si="14"/>
        <v>0</v>
      </c>
      <c r="DH47">
        <f t="shared" si="15"/>
        <v>0</v>
      </c>
      <c r="DI47">
        <f t="shared" si="16"/>
        <v>0</v>
      </c>
      <c r="DJ47">
        <f>DI47</f>
        <v>0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ROW(Source!A418)</f>
        <v>418</v>
      </c>
      <c r="B48">
        <v>75535780</v>
      </c>
      <c r="C48">
        <v>75536955</v>
      </c>
      <c r="D48">
        <v>75245762</v>
      </c>
      <c r="E48">
        <v>1</v>
      </c>
      <c r="F48">
        <v>1</v>
      </c>
      <c r="G48">
        <v>39</v>
      </c>
      <c r="H48">
        <v>3</v>
      </c>
      <c r="I48" t="s">
        <v>204</v>
      </c>
      <c r="J48" t="s">
        <v>205</v>
      </c>
      <c r="K48" t="s">
        <v>206</v>
      </c>
      <c r="L48">
        <v>1296</v>
      </c>
      <c r="N48">
        <v>1002</v>
      </c>
      <c r="O48" t="s">
        <v>145</v>
      </c>
      <c r="P48" t="s">
        <v>145</v>
      </c>
      <c r="Q48">
        <v>1</v>
      </c>
      <c r="W48">
        <v>0</v>
      </c>
      <c r="X48">
        <v>-1859412607</v>
      </c>
      <c r="Y48">
        <f t="shared" si="20"/>
        <v>0.8</v>
      </c>
      <c r="AA48">
        <v>136.29</v>
      </c>
      <c r="AB48">
        <v>0</v>
      </c>
      <c r="AC48">
        <v>0</v>
      </c>
      <c r="AD48">
        <v>0</v>
      </c>
      <c r="AE48">
        <v>136.29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0.2</v>
      </c>
      <c r="AU48" t="s">
        <v>167</v>
      </c>
      <c r="AV48">
        <v>0</v>
      </c>
      <c r="AW48">
        <v>2</v>
      </c>
      <c r="AX48">
        <v>75775388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ROUND(Y48*Source!I418,9)</f>
        <v>0.438</v>
      </c>
      <c r="CY48">
        <f>AA48</f>
        <v>136.29</v>
      </c>
      <c r="CZ48">
        <f>AE48</f>
        <v>136.29</v>
      </c>
      <c r="DA48">
        <f>AI48</f>
        <v>1</v>
      </c>
      <c r="DB48">
        <f t="shared" si="21"/>
        <v>109.04</v>
      </c>
      <c r="DC48">
        <f t="shared" si="22"/>
        <v>0</v>
      </c>
      <c r="DD48" t="s">
        <v>3</v>
      </c>
      <c r="DE48" t="s">
        <v>3</v>
      </c>
      <c r="DF48">
        <f t="shared" si="13"/>
        <v>59.7</v>
      </c>
      <c r="DG48">
        <f t="shared" si="14"/>
        <v>0</v>
      </c>
      <c r="DH48">
        <f t="shared" si="15"/>
        <v>0</v>
      </c>
      <c r="DI48">
        <f t="shared" si="16"/>
        <v>0</v>
      </c>
      <c r="DJ48">
        <f>DF48</f>
        <v>59.7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ROW(Source!A418)</f>
        <v>418</v>
      </c>
      <c r="B49">
        <v>75535780</v>
      </c>
      <c r="C49">
        <v>75536955</v>
      </c>
      <c r="D49">
        <v>75245847</v>
      </c>
      <c r="E49">
        <v>1</v>
      </c>
      <c r="F49">
        <v>1</v>
      </c>
      <c r="G49">
        <v>39</v>
      </c>
      <c r="H49">
        <v>3</v>
      </c>
      <c r="I49" t="s">
        <v>24</v>
      </c>
      <c r="J49" t="s">
        <v>27</v>
      </c>
      <c r="K49" t="s">
        <v>25</v>
      </c>
      <c r="L49">
        <v>1339</v>
      </c>
      <c r="N49">
        <v>1007</v>
      </c>
      <c r="O49" t="s">
        <v>26</v>
      </c>
      <c r="P49" t="s">
        <v>26</v>
      </c>
      <c r="Q49">
        <v>1</v>
      </c>
      <c r="W49">
        <v>1</v>
      </c>
      <c r="X49">
        <v>973433911</v>
      </c>
      <c r="Y49">
        <f t="shared" si="20"/>
        <v>-0.04</v>
      </c>
      <c r="AA49">
        <v>49.83</v>
      </c>
      <c r="AB49">
        <v>0</v>
      </c>
      <c r="AC49">
        <v>0</v>
      </c>
      <c r="AD49">
        <v>0</v>
      </c>
      <c r="AE49">
        <v>49.83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-0.01</v>
      </c>
      <c r="AU49" t="s">
        <v>167</v>
      </c>
      <c r="AV49">
        <v>0</v>
      </c>
      <c r="AW49">
        <v>2</v>
      </c>
      <c r="AX49">
        <v>75775389</v>
      </c>
      <c r="AY49">
        <v>1</v>
      </c>
      <c r="AZ49">
        <v>6144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ROUND(Y49*Source!I418,9)</f>
        <v>-2.1899999999999999E-2</v>
      </c>
      <c r="CY49">
        <f>AA49</f>
        <v>49.83</v>
      </c>
      <c r="CZ49">
        <f>AE49</f>
        <v>49.83</v>
      </c>
      <c r="DA49">
        <f>AI49</f>
        <v>1</v>
      </c>
      <c r="DB49">
        <f t="shared" si="21"/>
        <v>-2</v>
      </c>
      <c r="DC49">
        <f t="shared" si="22"/>
        <v>0</v>
      </c>
      <c r="DD49" t="s">
        <v>3</v>
      </c>
      <c r="DE49" t="s">
        <v>3</v>
      </c>
      <c r="DF49">
        <f t="shared" si="13"/>
        <v>-1.0900000000000001</v>
      </c>
      <c r="DG49">
        <f t="shared" si="14"/>
        <v>0</v>
      </c>
      <c r="DH49">
        <f t="shared" si="15"/>
        <v>0</v>
      </c>
      <c r="DI49">
        <f t="shared" si="16"/>
        <v>0</v>
      </c>
      <c r="DJ49">
        <f>DF49</f>
        <v>-1.0900000000000001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ROW(Source!A420)</f>
        <v>420</v>
      </c>
      <c r="B50">
        <v>75535780</v>
      </c>
      <c r="C50">
        <v>75536966</v>
      </c>
      <c r="D50">
        <v>75242047</v>
      </c>
      <c r="E50">
        <v>39</v>
      </c>
      <c r="F50">
        <v>1</v>
      </c>
      <c r="G50">
        <v>39</v>
      </c>
      <c r="H50">
        <v>1</v>
      </c>
      <c r="I50" t="s">
        <v>195</v>
      </c>
      <c r="J50" t="s">
        <v>3</v>
      </c>
      <c r="K50" t="s">
        <v>196</v>
      </c>
      <c r="L50">
        <v>1191</v>
      </c>
      <c r="N50">
        <v>1013</v>
      </c>
      <c r="O50" t="s">
        <v>197</v>
      </c>
      <c r="P50" t="s">
        <v>197</v>
      </c>
      <c r="Q50">
        <v>1</v>
      </c>
      <c r="W50">
        <v>0</v>
      </c>
      <c r="X50">
        <v>476480486</v>
      </c>
      <c r="Y50">
        <f t="shared" si="20"/>
        <v>4.68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1.17</v>
      </c>
      <c r="AU50" t="s">
        <v>167</v>
      </c>
      <c r="AV50">
        <v>1</v>
      </c>
      <c r="AW50">
        <v>2</v>
      </c>
      <c r="AX50">
        <v>75775391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U50">
        <f>ROUND(AT50*Source!I420*AH50*AL50,2)</f>
        <v>0</v>
      </c>
      <c r="CV50">
        <f>ROUND(Y50*Source!I420,9)</f>
        <v>12.584519999999999</v>
      </c>
      <c r="CW50">
        <v>0</v>
      </c>
      <c r="CX50">
        <f>ROUND(Y50*Source!I420,9)</f>
        <v>12.584519999999999</v>
      </c>
      <c r="CY50">
        <f>AD50</f>
        <v>0</v>
      </c>
      <c r="CZ50">
        <f>AH50</f>
        <v>0</v>
      </c>
      <c r="DA50">
        <f>AL50</f>
        <v>1</v>
      </c>
      <c r="DB50">
        <f t="shared" si="21"/>
        <v>0</v>
      </c>
      <c r="DC50">
        <f t="shared" si="22"/>
        <v>0</v>
      </c>
      <c r="DD50" t="s">
        <v>3</v>
      </c>
      <c r="DE50" t="s">
        <v>3</v>
      </c>
      <c r="DF50">
        <f t="shared" si="13"/>
        <v>0</v>
      </c>
      <c r="DG50">
        <f t="shared" si="14"/>
        <v>0</v>
      </c>
      <c r="DH50">
        <f t="shared" si="15"/>
        <v>0</v>
      </c>
      <c r="DI50">
        <f t="shared" si="16"/>
        <v>0</v>
      </c>
      <c r="DJ50">
        <f>DI50</f>
        <v>0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ROW(Source!A420)</f>
        <v>420</v>
      </c>
      <c r="B51">
        <v>75535780</v>
      </c>
      <c r="C51">
        <v>75536966</v>
      </c>
      <c r="D51">
        <v>75245765</v>
      </c>
      <c r="E51">
        <v>1</v>
      </c>
      <c r="F51">
        <v>1</v>
      </c>
      <c r="G51">
        <v>39</v>
      </c>
      <c r="H51">
        <v>3</v>
      </c>
      <c r="I51" t="s">
        <v>207</v>
      </c>
      <c r="J51" t="s">
        <v>208</v>
      </c>
      <c r="K51" t="s">
        <v>209</v>
      </c>
      <c r="L51">
        <v>1296</v>
      </c>
      <c r="N51">
        <v>1002</v>
      </c>
      <c r="O51" t="s">
        <v>145</v>
      </c>
      <c r="P51" t="s">
        <v>145</v>
      </c>
      <c r="Q51">
        <v>1</v>
      </c>
      <c r="W51">
        <v>0</v>
      </c>
      <c r="X51">
        <v>-398342342</v>
      </c>
      <c r="Y51">
        <f t="shared" si="20"/>
        <v>0.4</v>
      </c>
      <c r="AA51">
        <v>161.79</v>
      </c>
      <c r="AB51">
        <v>0</v>
      </c>
      <c r="AC51">
        <v>0</v>
      </c>
      <c r="AD51">
        <v>0</v>
      </c>
      <c r="AE51">
        <v>161.79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0.1</v>
      </c>
      <c r="AU51" t="s">
        <v>167</v>
      </c>
      <c r="AV51">
        <v>0</v>
      </c>
      <c r="AW51">
        <v>2</v>
      </c>
      <c r="AX51">
        <v>75775392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ROUND(Y51*Source!I420,9)</f>
        <v>1.0755999999999999</v>
      </c>
      <c r="CY51">
        <f>AA51</f>
        <v>161.79</v>
      </c>
      <c r="CZ51">
        <f>AE51</f>
        <v>161.79</v>
      </c>
      <c r="DA51">
        <f>AI51</f>
        <v>1</v>
      </c>
      <c r="DB51">
        <f t="shared" si="21"/>
        <v>64.72</v>
      </c>
      <c r="DC51">
        <f t="shared" si="22"/>
        <v>0</v>
      </c>
      <c r="DD51" t="s">
        <v>3</v>
      </c>
      <c r="DE51" t="s">
        <v>3</v>
      </c>
      <c r="DF51">
        <f t="shared" si="13"/>
        <v>174.02</v>
      </c>
      <c r="DG51">
        <f t="shared" si="14"/>
        <v>0</v>
      </c>
      <c r="DH51">
        <f t="shared" si="15"/>
        <v>0</v>
      </c>
      <c r="DI51">
        <f t="shared" si="16"/>
        <v>0</v>
      </c>
      <c r="DJ51">
        <f>DF51</f>
        <v>174.02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ROW(Source!A420)</f>
        <v>420</v>
      </c>
      <c r="B52">
        <v>75535780</v>
      </c>
      <c r="C52">
        <v>75536966</v>
      </c>
      <c r="D52">
        <v>75245847</v>
      </c>
      <c r="E52">
        <v>1</v>
      </c>
      <c r="F52">
        <v>1</v>
      </c>
      <c r="G52">
        <v>39</v>
      </c>
      <c r="H52">
        <v>3</v>
      </c>
      <c r="I52" t="s">
        <v>24</v>
      </c>
      <c r="J52" t="s">
        <v>27</v>
      </c>
      <c r="K52" t="s">
        <v>25</v>
      </c>
      <c r="L52">
        <v>1339</v>
      </c>
      <c r="N52">
        <v>1007</v>
      </c>
      <c r="O52" t="s">
        <v>26</v>
      </c>
      <c r="P52" t="s">
        <v>26</v>
      </c>
      <c r="Q52">
        <v>1</v>
      </c>
      <c r="W52">
        <v>1</v>
      </c>
      <c r="X52">
        <v>973433911</v>
      </c>
      <c r="Y52">
        <f t="shared" si="20"/>
        <v>-0.04</v>
      </c>
      <c r="AA52">
        <v>49.83</v>
      </c>
      <c r="AB52">
        <v>0</v>
      </c>
      <c r="AC52">
        <v>0</v>
      </c>
      <c r="AD52">
        <v>0</v>
      </c>
      <c r="AE52">
        <v>49.83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-0.01</v>
      </c>
      <c r="AU52" t="s">
        <v>167</v>
      </c>
      <c r="AV52">
        <v>0</v>
      </c>
      <c r="AW52">
        <v>2</v>
      </c>
      <c r="AX52">
        <v>75775393</v>
      </c>
      <c r="AY52">
        <v>1</v>
      </c>
      <c r="AZ52">
        <v>6144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ROUND(Y52*Source!I420,9)</f>
        <v>-0.10756</v>
      </c>
      <c r="CY52">
        <f>AA52</f>
        <v>49.83</v>
      </c>
      <c r="CZ52">
        <f>AE52</f>
        <v>49.83</v>
      </c>
      <c r="DA52">
        <f>AI52</f>
        <v>1</v>
      </c>
      <c r="DB52">
        <f t="shared" si="21"/>
        <v>-2</v>
      </c>
      <c r="DC52">
        <f t="shared" si="22"/>
        <v>0</v>
      </c>
      <c r="DD52" t="s">
        <v>3</v>
      </c>
      <c r="DE52" t="s">
        <v>3</v>
      </c>
      <c r="DF52">
        <f t="shared" si="13"/>
        <v>-5.36</v>
      </c>
      <c r="DG52">
        <f t="shared" si="14"/>
        <v>0</v>
      </c>
      <c r="DH52">
        <f t="shared" si="15"/>
        <v>0</v>
      </c>
      <c r="DI52">
        <f t="shared" si="16"/>
        <v>0</v>
      </c>
      <c r="DJ52">
        <f>DF52</f>
        <v>-5.36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ROW(Source!A457)</f>
        <v>457</v>
      </c>
      <c r="B53">
        <v>75535780</v>
      </c>
      <c r="C53">
        <v>75536983</v>
      </c>
      <c r="D53">
        <v>75242047</v>
      </c>
      <c r="E53">
        <v>39</v>
      </c>
      <c r="F53">
        <v>1</v>
      </c>
      <c r="G53">
        <v>39</v>
      </c>
      <c r="H53">
        <v>1</v>
      </c>
      <c r="I53" t="s">
        <v>195</v>
      </c>
      <c r="J53" t="s">
        <v>3</v>
      </c>
      <c r="K53" t="s">
        <v>196</v>
      </c>
      <c r="L53">
        <v>1191</v>
      </c>
      <c r="N53">
        <v>1013</v>
      </c>
      <c r="O53" t="s">
        <v>197</v>
      </c>
      <c r="P53" t="s">
        <v>197</v>
      </c>
      <c r="Q53">
        <v>1</v>
      </c>
      <c r="W53">
        <v>0</v>
      </c>
      <c r="X53">
        <v>476480486</v>
      </c>
      <c r="Y53">
        <f>(AT53*1)</f>
        <v>4.5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4.5</v>
      </c>
      <c r="AU53" t="s">
        <v>162</v>
      </c>
      <c r="AV53">
        <v>1</v>
      </c>
      <c r="AW53">
        <v>2</v>
      </c>
      <c r="AX53">
        <v>75775395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U53">
        <f>ROUND(AT53*Source!I457*AH53*AL53,2)</f>
        <v>0</v>
      </c>
      <c r="CV53">
        <f>ROUND(Y53*Source!I457,9)</f>
        <v>1.5974999999999999</v>
      </c>
      <c r="CW53">
        <v>0</v>
      </c>
      <c r="CX53">
        <f>ROUND(Y53*Source!I457,9)</f>
        <v>1.5974999999999999</v>
      </c>
      <c r="CY53">
        <f>AD53</f>
        <v>0</v>
      </c>
      <c r="CZ53">
        <f>AH53</f>
        <v>0</v>
      </c>
      <c r="DA53">
        <f>AL53</f>
        <v>1</v>
      </c>
      <c r="DB53">
        <f>ROUND((ROUND(AT53*CZ53,2)*1),6)</f>
        <v>0</v>
      </c>
      <c r="DC53">
        <f>ROUND((ROUND(AT53*AG53,2)*1),6)</f>
        <v>0</v>
      </c>
      <c r="DD53" t="s">
        <v>3</v>
      </c>
      <c r="DE53" t="s">
        <v>3</v>
      </c>
      <c r="DF53">
        <f t="shared" si="13"/>
        <v>0</v>
      </c>
      <c r="DG53">
        <f t="shared" si="14"/>
        <v>0</v>
      </c>
      <c r="DH53">
        <f t="shared" si="15"/>
        <v>0</v>
      </c>
      <c r="DI53">
        <f t="shared" si="16"/>
        <v>0</v>
      </c>
      <c r="DJ53">
        <f>DI53</f>
        <v>0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ROW(Source!A457)</f>
        <v>457</v>
      </c>
      <c r="B54">
        <v>75535780</v>
      </c>
      <c r="C54">
        <v>75536983</v>
      </c>
      <c r="D54">
        <v>75245766</v>
      </c>
      <c r="E54">
        <v>1</v>
      </c>
      <c r="F54">
        <v>1</v>
      </c>
      <c r="G54">
        <v>39</v>
      </c>
      <c r="H54">
        <v>3</v>
      </c>
      <c r="I54" t="s">
        <v>198</v>
      </c>
      <c r="J54" t="s">
        <v>199</v>
      </c>
      <c r="K54" t="s">
        <v>200</v>
      </c>
      <c r="L54">
        <v>1296</v>
      </c>
      <c r="N54">
        <v>1002</v>
      </c>
      <c r="O54" t="s">
        <v>145</v>
      </c>
      <c r="P54" t="s">
        <v>145</v>
      </c>
      <c r="Q54">
        <v>1</v>
      </c>
      <c r="W54">
        <v>0</v>
      </c>
      <c r="X54">
        <v>-1256445140</v>
      </c>
      <c r="Y54">
        <f>(AT54*1)</f>
        <v>0.6</v>
      </c>
      <c r="AA54">
        <v>101.27</v>
      </c>
      <c r="AB54">
        <v>0</v>
      </c>
      <c r="AC54">
        <v>0</v>
      </c>
      <c r="AD54">
        <v>0</v>
      </c>
      <c r="AE54">
        <v>101.27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0.6</v>
      </c>
      <c r="AU54" t="s">
        <v>162</v>
      </c>
      <c r="AV54">
        <v>0</v>
      </c>
      <c r="AW54">
        <v>2</v>
      </c>
      <c r="AX54">
        <v>75775396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ROUND(Y54*Source!I457,9)</f>
        <v>0.21299999999999999</v>
      </c>
      <c r="CY54">
        <f>AA54</f>
        <v>101.27</v>
      </c>
      <c r="CZ54">
        <f>AE54</f>
        <v>101.27</v>
      </c>
      <c r="DA54">
        <f>AI54</f>
        <v>1</v>
      </c>
      <c r="DB54">
        <f>ROUND((ROUND(AT54*CZ54,2)*1),6)</f>
        <v>60.76</v>
      </c>
      <c r="DC54">
        <f>ROUND((ROUND(AT54*AG54,2)*1),6)</f>
        <v>0</v>
      </c>
      <c r="DD54" t="s">
        <v>3</v>
      </c>
      <c r="DE54" t="s">
        <v>3</v>
      </c>
      <c r="DF54">
        <f t="shared" si="13"/>
        <v>21.57</v>
      </c>
      <c r="DG54">
        <f t="shared" si="14"/>
        <v>0</v>
      </c>
      <c r="DH54">
        <f t="shared" si="15"/>
        <v>0</v>
      </c>
      <c r="DI54">
        <f t="shared" si="16"/>
        <v>0</v>
      </c>
      <c r="DJ54">
        <f>DF54</f>
        <v>21.57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ROW(Source!A457)</f>
        <v>457</v>
      </c>
      <c r="B55">
        <v>75535780</v>
      </c>
      <c r="C55">
        <v>75536983</v>
      </c>
      <c r="D55">
        <v>75245847</v>
      </c>
      <c r="E55">
        <v>1</v>
      </c>
      <c r="F55">
        <v>1</v>
      </c>
      <c r="G55">
        <v>39</v>
      </c>
      <c r="H55">
        <v>3</v>
      </c>
      <c r="I55" t="s">
        <v>24</v>
      </c>
      <c r="J55" t="s">
        <v>27</v>
      </c>
      <c r="K55" t="s">
        <v>25</v>
      </c>
      <c r="L55">
        <v>1339</v>
      </c>
      <c r="N55">
        <v>1007</v>
      </c>
      <c r="O55" t="s">
        <v>26</v>
      </c>
      <c r="P55" t="s">
        <v>26</v>
      </c>
      <c r="Q55">
        <v>1</v>
      </c>
      <c r="W55">
        <v>1</v>
      </c>
      <c r="X55">
        <v>973433911</v>
      </c>
      <c r="Y55">
        <f>(AT55*1)</f>
        <v>-0.03</v>
      </c>
      <c r="AA55">
        <v>49.83</v>
      </c>
      <c r="AB55">
        <v>0</v>
      </c>
      <c r="AC55">
        <v>0</v>
      </c>
      <c r="AD55">
        <v>0</v>
      </c>
      <c r="AE55">
        <v>49.83</v>
      </c>
      <c r="AF55">
        <v>0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-0.03</v>
      </c>
      <c r="AU55" t="s">
        <v>162</v>
      </c>
      <c r="AV55">
        <v>0</v>
      </c>
      <c r="AW55">
        <v>2</v>
      </c>
      <c r="AX55">
        <v>75775397</v>
      </c>
      <c r="AY55">
        <v>1</v>
      </c>
      <c r="AZ55">
        <v>6144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ROUND(Y55*Source!I457,9)</f>
        <v>-1.065E-2</v>
      </c>
      <c r="CY55">
        <f>AA55</f>
        <v>49.83</v>
      </c>
      <c r="CZ55">
        <f>AE55</f>
        <v>49.83</v>
      </c>
      <c r="DA55">
        <f>AI55</f>
        <v>1</v>
      </c>
      <c r="DB55">
        <f>ROUND((ROUND(AT55*CZ55,2)*1),6)</f>
        <v>-1.49</v>
      </c>
      <c r="DC55">
        <f>ROUND((ROUND(AT55*AG55,2)*1),6)</f>
        <v>0</v>
      </c>
      <c r="DD55" t="s">
        <v>3</v>
      </c>
      <c r="DE55" t="s">
        <v>3</v>
      </c>
      <c r="DF55">
        <f t="shared" si="13"/>
        <v>-0.53</v>
      </c>
      <c r="DG55">
        <f t="shared" si="14"/>
        <v>0</v>
      </c>
      <c r="DH55">
        <f t="shared" si="15"/>
        <v>0</v>
      </c>
      <c r="DI55">
        <f t="shared" si="16"/>
        <v>0</v>
      </c>
      <c r="DJ55">
        <f>DF55</f>
        <v>-0.53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ROW(Source!A459)</f>
        <v>459</v>
      </c>
      <c r="B56">
        <v>75535780</v>
      </c>
      <c r="C56">
        <v>75537000</v>
      </c>
      <c r="D56">
        <v>75242047</v>
      </c>
      <c r="E56">
        <v>39</v>
      </c>
      <c r="F56">
        <v>1</v>
      </c>
      <c r="G56">
        <v>39</v>
      </c>
      <c r="H56">
        <v>1</v>
      </c>
      <c r="I56" t="s">
        <v>195</v>
      </c>
      <c r="J56" t="s">
        <v>3</v>
      </c>
      <c r="K56" t="s">
        <v>196</v>
      </c>
      <c r="L56">
        <v>1191</v>
      </c>
      <c r="N56">
        <v>1013</v>
      </c>
      <c r="O56" t="s">
        <v>197</v>
      </c>
      <c r="P56" t="s">
        <v>197</v>
      </c>
      <c r="Q56">
        <v>1</v>
      </c>
      <c r="W56">
        <v>0</v>
      </c>
      <c r="X56">
        <v>476480486</v>
      </c>
      <c r="Y56">
        <f>((AT56*4)*2)</f>
        <v>20.239999999999998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2.5299999999999998</v>
      </c>
      <c r="AU56" t="s">
        <v>178</v>
      </c>
      <c r="AV56">
        <v>1</v>
      </c>
      <c r="AW56">
        <v>2</v>
      </c>
      <c r="AX56">
        <v>75775399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U56">
        <f>ROUND(AT56*Source!I459*AH56*AL56,2)</f>
        <v>0</v>
      </c>
      <c r="CV56">
        <f>ROUND(Y56*Source!I459,9)</f>
        <v>33.323135999999998</v>
      </c>
      <c r="CW56">
        <v>0</v>
      </c>
      <c r="CX56">
        <f>ROUND(Y56*Source!I459,9)</f>
        <v>33.323135999999998</v>
      </c>
      <c r="CY56">
        <f>AD56</f>
        <v>0</v>
      </c>
      <c r="CZ56">
        <f>AH56</f>
        <v>0</v>
      </c>
      <c r="DA56">
        <f>AL56</f>
        <v>1</v>
      </c>
      <c r="DB56">
        <f>ROUND(((ROUND(AT56*CZ56,2)*4)*2),6)</f>
        <v>0</v>
      </c>
      <c r="DC56">
        <f>ROUND(((ROUND(AT56*AG56,2)*4)*2),6)</f>
        <v>0</v>
      </c>
      <c r="DD56" t="s">
        <v>3</v>
      </c>
      <c r="DE56" t="s">
        <v>3</v>
      </c>
      <c r="DF56">
        <f t="shared" si="13"/>
        <v>0</v>
      </c>
      <c r="DG56">
        <f t="shared" si="14"/>
        <v>0</v>
      </c>
      <c r="DH56">
        <f t="shared" si="15"/>
        <v>0</v>
      </c>
      <c r="DI56">
        <f t="shared" si="16"/>
        <v>0</v>
      </c>
      <c r="DJ56">
        <f>DI56</f>
        <v>0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ROW(Source!A459)</f>
        <v>459</v>
      </c>
      <c r="B57">
        <v>75535780</v>
      </c>
      <c r="C57">
        <v>75537000</v>
      </c>
      <c r="D57">
        <v>75245801</v>
      </c>
      <c r="E57">
        <v>1</v>
      </c>
      <c r="F57">
        <v>1</v>
      </c>
      <c r="G57">
        <v>39</v>
      </c>
      <c r="H57">
        <v>3</v>
      </c>
      <c r="I57" t="s">
        <v>220</v>
      </c>
      <c r="J57" t="s">
        <v>221</v>
      </c>
      <c r="K57" t="s">
        <v>222</v>
      </c>
      <c r="L57">
        <v>1296</v>
      </c>
      <c r="N57">
        <v>1002</v>
      </c>
      <c r="O57" t="s">
        <v>145</v>
      </c>
      <c r="P57" t="s">
        <v>145</v>
      </c>
      <c r="Q57">
        <v>1</v>
      </c>
      <c r="W57">
        <v>0</v>
      </c>
      <c r="X57">
        <v>716133483</v>
      </c>
      <c r="Y57">
        <f>((AT57*4)*2)</f>
        <v>0.12</v>
      </c>
      <c r="AA57">
        <v>86.74</v>
      </c>
      <c r="AB57">
        <v>0</v>
      </c>
      <c r="AC57">
        <v>0</v>
      </c>
      <c r="AD57">
        <v>0</v>
      </c>
      <c r="AE57">
        <v>86.74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1.4999999999999999E-2</v>
      </c>
      <c r="AU57" t="s">
        <v>178</v>
      </c>
      <c r="AV57">
        <v>0</v>
      </c>
      <c r="AW57">
        <v>2</v>
      </c>
      <c r="AX57">
        <v>75775400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ROUND(Y57*Source!I459,9)</f>
        <v>0.19756799999999999</v>
      </c>
      <c r="CY57">
        <f>AA57</f>
        <v>86.74</v>
      </c>
      <c r="CZ57">
        <f>AE57</f>
        <v>86.74</v>
      </c>
      <c r="DA57">
        <f>AI57</f>
        <v>1</v>
      </c>
      <c r="DB57">
        <f>ROUND(((ROUND(AT57*CZ57,2)*4)*2),6)</f>
        <v>10.4</v>
      </c>
      <c r="DC57">
        <f>ROUND(((ROUND(AT57*AG57,2)*4)*2),6)</f>
        <v>0</v>
      </c>
      <c r="DD57" t="s">
        <v>3</v>
      </c>
      <c r="DE57" t="s">
        <v>3</v>
      </c>
      <c r="DF57">
        <f t="shared" si="13"/>
        <v>17.14</v>
      </c>
      <c r="DG57">
        <f t="shared" si="14"/>
        <v>0</v>
      </c>
      <c r="DH57">
        <f t="shared" si="15"/>
        <v>0</v>
      </c>
      <c r="DI57">
        <f t="shared" si="16"/>
        <v>0</v>
      </c>
      <c r="DJ57">
        <f>DF57</f>
        <v>17.14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ROW(Source!A459)</f>
        <v>459</v>
      </c>
      <c r="B58">
        <v>75535780</v>
      </c>
      <c r="C58">
        <v>75537000</v>
      </c>
      <c r="D58">
        <v>75245847</v>
      </c>
      <c r="E58">
        <v>1</v>
      </c>
      <c r="F58">
        <v>1</v>
      </c>
      <c r="G58">
        <v>39</v>
      </c>
      <c r="H58">
        <v>3</v>
      </c>
      <c r="I58" t="s">
        <v>24</v>
      </c>
      <c r="J58" t="s">
        <v>27</v>
      </c>
      <c r="K58" t="s">
        <v>25</v>
      </c>
      <c r="L58">
        <v>1339</v>
      </c>
      <c r="N58">
        <v>1007</v>
      </c>
      <c r="O58" t="s">
        <v>26</v>
      </c>
      <c r="P58" t="s">
        <v>26</v>
      </c>
      <c r="Q58">
        <v>1</v>
      </c>
      <c r="W58">
        <v>1</v>
      </c>
      <c r="X58">
        <v>973433911</v>
      </c>
      <c r="Y58">
        <f>((AT58*4)*2)</f>
        <v>-0.24</v>
      </c>
      <c r="AA58">
        <v>49.83</v>
      </c>
      <c r="AB58">
        <v>0</v>
      </c>
      <c r="AC58">
        <v>0</v>
      </c>
      <c r="AD58">
        <v>0</v>
      </c>
      <c r="AE58">
        <v>49.83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-0.03</v>
      </c>
      <c r="AU58" t="s">
        <v>178</v>
      </c>
      <c r="AV58">
        <v>0</v>
      </c>
      <c r="AW58">
        <v>2</v>
      </c>
      <c r="AX58">
        <v>75775401</v>
      </c>
      <c r="AY58">
        <v>1</v>
      </c>
      <c r="AZ58">
        <v>6144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ROUND(Y58*Source!I459,9)</f>
        <v>-0.39513599999999999</v>
      </c>
      <c r="CY58">
        <f>AA58</f>
        <v>49.83</v>
      </c>
      <c r="CZ58">
        <f>AE58</f>
        <v>49.83</v>
      </c>
      <c r="DA58">
        <f>AI58</f>
        <v>1</v>
      </c>
      <c r="DB58">
        <f>ROUND(((ROUND(AT58*CZ58,2)*4)*2),6)</f>
        <v>-11.92</v>
      </c>
      <c r="DC58">
        <f>ROUND(((ROUND(AT58*AG58,2)*4)*2),6)</f>
        <v>0</v>
      </c>
      <c r="DD58" t="s">
        <v>3</v>
      </c>
      <c r="DE58" t="s">
        <v>3</v>
      </c>
      <c r="DF58">
        <f t="shared" si="13"/>
        <v>-19.690000000000001</v>
      </c>
      <c r="DG58">
        <f t="shared" si="14"/>
        <v>0</v>
      </c>
      <c r="DH58">
        <f t="shared" si="15"/>
        <v>0</v>
      </c>
      <c r="DI58">
        <f t="shared" si="16"/>
        <v>0</v>
      </c>
      <c r="DJ58">
        <f>DF58</f>
        <v>-19.690000000000001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ROW(Source!A496)</f>
        <v>496</v>
      </c>
      <c r="B59">
        <v>75535780</v>
      </c>
      <c r="C59">
        <v>75537017</v>
      </c>
      <c r="D59">
        <v>75242047</v>
      </c>
      <c r="E59">
        <v>39</v>
      </c>
      <c r="F59">
        <v>1</v>
      </c>
      <c r="G59">
        <v>39</v>
      </c>
      <c r="H59">
        <v>1</v>
      </c>
      <c r="I59" t="s">
        <v>195</v>
      </c>
      <c r="J59" t="s">
        <v>3</v>
      </c>
      <c r="K59" t="s">
        <v>196</v>
      </c>
      <c r="L59">
        <v>1191</v>
      </c>
      <c r="N59">
        <v>1013</v>
      </c>
      <c r="O59" t="s">
        <v>197</v>
      </c>
      <c r="P59" t="s">
        <v>197</v>
      </c>
      <c r="Q59">
        <v>1</v>
      </c>
      <c r="W59">
        <v>0</v>
      </c>
      <c r="X59">
        <v>476480486</v>
      </c>
      <c r="Y59">
        <f t="shared" ref="Y59:Y66" si="23">(AT59*4)</f>
        <v>35.840000000000003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8.9600000000000009</v>
      </c>
      <c r="AU59" t="s">
        <v>167</v>
      </c>
      <c r="AV59">
        <v>1</v>
      </c>
      <c r="AW59">
        <v>2</v>
      </c>
      <c r="AX59">
        <v>75775403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U59">
        <f>ROUND(AT59*Source!I496*AH59*AL59,2)</f>
        <v>0</v>
      </c>
      <c r="CV59">
        <f>ROUND(Y59*Source!I496,9)</f>
        <v>19.3536</v>
      </c>
      <c r="CW59">
        <v>0</v>
      </c>
      <c r="CX59">
        <f>ROUND(Y59*Source!I496,9)</f>
        <v>19.3536</v>
      </c>
      <c r="CY59">
        <f>AD59</f>
        <v>0</v>
      </c>
      <c r="CZ59">
        <f>AH59</f>
        <v>0</v>
      </c>
      <c r="DA59">
        <f>AL59</f>
        <v>1</v>
      </c>
      <c r="DB59">
        <f t="shared" ref="DB59:DB66" si="24">ROUND((ROUND(AT59*CZ59,2)*4),6)</f>
        <v>0</v>
      </c>
      <c r="DC59">
        <f t="shared" ref="DC59:DC66" si="25">ROUND((ROUND(AT59*AG59,2)*4),6)</f>
        <v>0</v>
      </c>
      <c r="DD59" t="s">
        <v>3</v>
      </c>
      <c r="DE59" t="s">
        <v>3</v>
      </c>
      <c r="DF59">
        <f t="shared" si="13"/>
        <v>0</v>
      </c>
      <c r="DG59">
        <f t="shared" si="14"/>
        <v>0</v>
      </c>
      <c r="DH59">
        <f t="shared" si="15"/>
        <v>0</v>
      </c>
      <c r="DI59">
        <f t="shared" si="16"/>
        <v>0</v>
      </c>
      <c r="DJ59">
        <f>DI59</f>
        <v>0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ROW(Source!A496)</f>
        <v>496</v>
      </c>
      <c r="B60">
        <v>75535780</v>
      </c>
      <c r="C60">
        <v>75537017</v>
      </c>
      <c r="D60">
        <v>75245790</v>
      </c>
      <c r="E60">
        <v>1</v>
      </c>
      <c r="F60">
        <v>1</v>
      </c>
      <c r="G60">
        <v>39</v>
      </c>
      <c r="H60">
        <v>3</v>
      </c>
      <c r="I60" t="s">
        <v>213</v>
      </c>
      <c r="J60" t="s">
        <v>214</v>
      </c>
      <c r="K60" t="s">
        <v>215</v>
      </c>
      <c r="L60">
        <v>1296</v>
      </c>
      <c r="N60">
        <v>1002</v>
      </c>
      <c r="O60" t="s">
        <v>145</v>
      </c>
      <c r="P60" t="s">
        <v>145</v>
      </c>
      <c r="Q60">
        <v>1</v>
      </c>
      <c r="W60">
        <v>0</v>
      </c>
      <c r="X60">
        <v>13185125</v>
      </c>
      <c r="Y60">
        <f t="shared" si="23"/>
        <v>0.68</v>
      </c>
      <c r="AA60">
        <v>415.65</v>
      </c>
      <c r="AB60">
        <v>0</v>
      </c>
      <c r="AC60">
        <v>0</v>
      </c>
      <c r="AD60">
        <v>0</v>
      </c>
      <c r="AE60">
        <v>415.65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0.17</v>
      </c>
      <c r="AU60" t="s">
        <v>167</v>
      </c>
      <c r="AV60">
        <v>0</v>
      </c>
      <c r="AW60">
        <v>2</v>
      </c>
      <c r="AX60">
        <v>75775404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ROUND(Y60*Source!I496,9)</f>
        <v>0.36720000000000003</v>
      </c>
      <c r="CY60">
        <f>AA60</f>
        <v>415.65</v>
      </c>
      <c r="CZ60">
        <f>AE60</f>
        <v>415.65</v>
      </c>
      <c r="DA60">
        <f>AI60</f>
        <v>1</v>
      </c>
      <c r="DB60">
        <f t="shared" si="24"/>
        <v>282.64</v>
      </c>
      <c r="DC60">
        <f t="shared" si="25"/>
        <v>0</v>
      </c>
      <c r="DD60" t="s">
        <v>3</v>
      </c>
      <c r="DE60" t="s">
        <v>3</v>
      </c>
      <c r="DF60">
        <f t="shared" si="13"/>
        <v>152.63</v>
      </c>
      <c r="DG60">
        <f t="shared" si="14"/>
        <v>0</v>
      </c>
      <c r="DH60">
        <f t="shared" si="15"/>
        <v>0</v>
      </c>
      <c r="DI60">
        <f t="shared" si="16"/>
        <v>0</v>
      </c>
      <c r="DJ60">
        <f>DF60</f>
        <v>152.63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ROW(Source!A496)</f>
        <v>496</v>
      </c>
      <c r="B61">
        <v>75535780</v>
      </c>
      <c r="C61">
        <v>75537017</v>
      </c>
      <c r="D61">
        <v>75245793</v>
      </c>
      <c r="E61">
        <v>1</v>
      </c>
      <c r="F61">
        <v>1</v>
      </c>
      <c r="G61">
        <v>39</v>
      </c>
      <c r="H61">
        <v>3</v>
      </c>
      <c r="I61" t="s">
        <v>216</v>
      </c>
      <c r="J61" t="s">
        <v>217</v>
      </c>
      <c r="K61" t="s">
        <v>218</v>
      </c>
      <c r="L61">
        <v>1346</v>
      </c>
      <c r="N61">
        <v>1009</v>
      </c>
      <c r="O61" t="s">
        <v>219</v>
      </c>
      <c r="P61" t="s">
        <v>219</v>
      </c>
      <c r="Q61">
        <v>1</v>
      </c>
      <c r="W61">
        <v>0</v>
      </c>
      <c r="X61">
        <v>-336834525</v>
      </c>
      <c r="Y61">
        <f t="shared" si="23"/>
        <v>0.8</v>
      </c>
      <c r="AA61">
        <v>359.12</v>
      </c>
      <c r="AB61">
        <v>0</v>
      </c>
      <c r="AC61">
        <v>0</v>
      </c>
      <c r="AD61">
        <v>0</v>
      </c>
      <c r="AE61">
        <v>359.12</v>
      </c>
      <c r="AF61">
        <v>0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0.2</v>
      </c>
      <c r="AU61" t="s">
        <v>167</v>
      </c>
      <c r="AV61">
        <v>0</v>
      </c>
      <c r="AW61">
        <v>2</v>
      </c>
      <c r="AX61">
        <v>75775405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ROUND(Y61*Source!I496,9)</f>
        <v>0.432</v>
      </c>
      <c r="CY61">
        <f>AA61</f>
        <v>359.12</v>
      </c>
      <c r="CZ61">
        <f>AE61</f>
        <v>359.12</v>
      </c>
      <c r="DA61">
        <f>AI61</f>
        <v>1</v>
      </c>
      <c r="DB61">
        <f t="shared" si="24"/>
        <v>287.27999999999997</v>
      </c>
      <c r="DC61">
        <f t="shared" si="25"/>
        <v>0</v>
      </c>
      <c r="DD61" t="s">
        <v>3</v>
      </c>
      <c r="DE61" t="s">
        <v>3</v>
      </c>
      <c r="DF61">
        <f t="shared" si="13"/>
        <v>155.13999999999999</v>
      </c>
      <c r="DG61">
        <f t="shared" si="14"/>
        <v>0</v>
      </c>
      <c r="DH61">
        <f t="shared" si="15"/>
        <v>0</v>
      </c>
      <c r="DI61">
        <f t="shared" si="16"/>
        <v>0</v>
      </c>
      <c r="DJ61">
        <f>DF61</f>
        <v>155.13999999999999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ROW(Source!A496)</f>
        <v>496</v>
      </c>
      <c r="B62">
        <v>75535780</v>
      </c>
      <c r="C62">
        <v>75537017</v>
      </c>
      <c r="D62">
        <v>75245847</v>
      </c>
      <c r="E62">
        <v>1</v>
      </c>
      <c r="F62">
        <v>1</v>
      </c>
      <c r="G62">
        <v>39</v>
      </c>
      <c r="H62">
        <v>3</v>
      </c>
      <c r="I62" t="s">
        <v>24</v>
      </c>
      <c r="J62" t="s">
        <v>27</v>
      </c>
      <c r="K62" t="s">
        <v>25</v>
      </c>
      <c r="L62">
        <v>1339</v>
      </c>
      <c r="N62">
        <v>1007</v>
      </c>
      <c r="O62" t="s">
        <v>26</v>
      </c>
      <c r="P62" t="s">
        <v>26</v>
      </c>
      <c r="Q62">
        <v>1</v>
      </c>
      <c r="W62">
        <v>1</v>
      </c>
      <c r="X62">
        <v>973433911</v>
      </c>
      <c r="Y62">
        <f t="shared" si="23"/>
        <v>-1.4</v>
      </c>
      <c r="AA62">
        <v>49.83</v>
      </c>
      <c r="AB62">
        <v>0</v>
      </c>
      <c r="AC62">
        <v>0</v>
      </c>
      <c r="AD62">
        <v>0</v>
      </c>
      <c r="AE62">
        <v>49.83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-0.35</v>
      </c>
      <c r="AU62" t="s">
        <v>167</v>
      </c>
      <c r="AV62">
        <v>0</v>
      </c>
      <c r="AW62">
        <v>2</v>
      </c>
      <c r="AX62">
        <v>75775406</v>
      </c>
      <c r="AY62">
        <v>1</v>
      </c>
      <c r="AZ62">
        <v>6144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ROUND(Y62*Source!I496,9)</f>
        <v>-0.75600000000000001</v>
      </c>
      <c r="CY62">
        <f>AA62</f>
        <v>49.83</v>
      </c>
      <c r="CZ62">
        <f>AE62</f>
        <v>49.83</v>
      </c>
      <c r="DA62">
        <f>AI62</f>
        <v>1</v>
      </c>
      <c r="DB62">
        <f t="shared" si="24"/>
        <v>-69.760000000000005</v>
      </c>
      <c r="DC62">
        <f t="shared" si="25"/>
        <v>0</v>
      </c>
      <c r="DD62" t="s">
        <v>3</v>
      </c>
      <c r="DE62" t="s">
        <v>3</v>
      </c>
      <c r="DF62">
        <f t="shared" si="13"/>
        <v>-37.67</v>
      </c>
      <c r="DG62">
        <f t="shared" si="14"/>
        <v>0</v>
      </c>
      <c r="DH62">
        <f t="shared" si="15"/>
        <v>0</v>
      </c>
      <c r="DI62">
        <f t="shared" si="16"/>
        <v>0</v>
      </c>
      <c r="DJ62">
        <f>DF62</f>
        <v>-37.67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ROW(Source!A498)</f>
        <v>498</v>
      </c>
      <c r="B63">
        <v>75535780</v>
      </c>
      <c r="C63">
        <v>75537039</v>
      </c>
      <c r="D63">
        <v>75242047</v>
      </c>
      <c r="E63">
        <v>39</v>
      </c>
      <c r="F63">
        <v>1</v>
      </c>
      <c r="G63">
        <v>39</v>
      </c>
      <c r="H63">
        <v>1</v>
      </c>
      <c r="I63" t="s">
        <v>195</v>
      </c>
      <c r="J63" t="s">
        <v>3</v>
      </c>
      <c r="K63" t="s">
        <v>196</v>
      </c>
      <c r="L63">
        <v>1191</v>
      </c>
      <c r="N63">
        <v>1013</v>
      </c>
      <c r="O63" t="s">
        <v>197</v>
      </c>
      <c r="P63" t="s">
        <v>197</v>
      </c>
      <c r="Q63">
        <v>1</v>
      </c>
      <c r="W63">
        <v>0</v>
      </c>
      <c r="X63">
        <v>476480486</v>
      </c>
      <c r="Y63">
        <f t="shared" si="23"/>
        <v>19.760000000000002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4.9400000000000004</v>
      </c>
      <c r="AU63" t="s">
        <v>167</v>
      </c>
      <c r="AV63">
        <v>1</v>
      </c>
      <c r="AW63">
        <v>2</v>
      </c>
      <c r="AX63">
        <v>75775408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U63">
        <f>ROUND(AT63*Source!I498*AH63*AL63,2)</f>
        <v>0</v>
      </c>
      <c r="CV63">
        <f>ROUND(Y63*Source!I498,9)</f>
        <v>10.670400000000001</v>
      </c>
      <c r="CW63">
        <v>0</v>
      </c>
      <c r="CX63">
        <f>ROUND(Y63*Source!I498,9)</f>
        <v>10.670400000000001</v>
      </c>
      <c r="CY63">
        <f>AD63</f>
        <v>0</v>
      </c>
      <c r="CZ63">
        <f>AH63</f>
        <v>0</v>
      </c>
      <c r="DA63">
        <f>AL63</f>
        <v>1</v>
      </c>
      <c r="DB63">
        <f t="shared" si="24"/>
        <v>0</v>
      </c>
      <c r="DC63">
        <f t="shared" si="25"/>
        <v>0</v>
      </c>
      <c r="DD63" t="s">
        <v>3</v>
      </c>
      <c r="DE63" t="s">
        <v>3</v>
      </c>
      <c r="DF63">
        <f t="shared" si="13"/>
        <v>0</v>
      </c>
      <c r="DG63">
        <f t="shared" si="14"/>
        <v>0</v>
      </c>
      <c r="DH63">
        <f t="shared" si="15"/>
        <v>0</v>
      </c>
      <c r="DI63">
        <f t="shared" si="16"/>
        <v>0</v>
      </c>
      <c r="DJ63">
        <f>DI63</f>
        <v>0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ROW(Source!A498)</f>
        <v>498</v>
      </c>
      <c r="B64">
        <v>75535780</v>
      </c>
      <c r="C64">
        <v>75537039</v>
      </c>
      <c r="D64">
        <v>75245790</v>
      </c>
      <c r="E64">
        <v>1</v>
      </c>
      <c r="F64">
        <v>1</v>
      </c>
      <c r="G64">
        <v>39</v>
      </c>
      <c r="H64">
        <v>3</v>
      </c>
      <c r="I64" t="s">
        <v>213</v>
      </c>
      <c r="J64" t="s">
        <v>214</v>
      </c>
      <c r="K64" t="s">
        <v>215</v>
      </c>
      <c r="L64">
        <v>1296</v>
      </c>
      <c r="N64">
        <v>1002</v>
      </c>
      <c r="O64" t="s">
        <v>145</v>
      </c>
      <c r="P64" t="s">
        <v>145</v>
      </c>
      <c r="Q64">
        <v>1</v>
      </c>
      <c r="W64">
        <v>0</v>
      </c>
      <c r="X64">
        <v>13185125</v>
      </c>
      <c r="Y64">
        <f t="shared" si="23"/>
        <v>0.6</v>
      </c>
      <c r="AA64">
        <v>415.65</v>
      </c>
      <c r="AB64">
        <v>0</v>
      </c>
      <c r="AC64">
        <v>0</v>
      </c>
      <c r="AD64">
        <v>0</v>
      </c>
      <c r="AE64">
        <v>415.65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0.15</v>
      </c>
      <c r="AU64" t="s">
        <v>167</v>
      </c>
      <c r="AV64">
        <v>0</v>
      </c>
      <c r="AW64">
        <v>2</v>
      </c>
      <c r="AX64">
        <v>75775409</v>
      </c>
      <c r="AY64">
        <v>1</v>
      </c>
      <c r="AZ64">
        <v>0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ROUND(Y64*Source!I498,9)</f>
        <v>0.32400000000000001</v>
      </c>
      <c r="CY64">
        <f>AA64</f>
        <v>415.65</v>
      </c>
      <c r="CZ64">
        <f>AE64</f>
        <v>415.65</v>
      </c>
      <c r="DA64">
        <f>AI64</f>
        <v>1</v>
      </c>
      <c r="DB64">
        <f t="shared" si="24"/>
        <v>249.4</v>
      </c>
      <c r="DC64">
        <f t="shared" si="25"/>
        <v>0</v>
      </c>
      <c r="DD64" t="s">
        <v>3</v>
      </c>
      <c r="DE64" t="s">
        <v>3</v>
      </c>
      <c r="DF64">
        <f t="shared" si="13"/>
        <v>134.66999999999999</v>
      </c>
      <c r="DG64">
        <f t="shared" si="14"/>
        <v>0</v>
      </c>
      <c r="DH64">
        <f t="shared" si="15"/>
        <v>0</v>
      </c>
      <c r="DI64">
        <f t="shared" si="16"/>
        <v>0</v>
      </c>
      <c r="DJ64">
        <f>DF64</f>
        <v>134.66999999999999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ROW(Source!A498)</f>
        <v>498</v>
      </c>
      <c r="B65">
        <v>75535780</v>
      </c>
      <c r="C65">
        <v>75537039</v>
      </c>
      <c r="D65">
        <v>75245793</v>
      </c>
      <c r="E65">
        <v>1</v>
      </c>
      <c r="F65">
        <v>1</v>
      </c>
      <c r="G65">
        <v>39</v>
      </c>
      <c r="H65">
        <v>3</v>
      </c>
      <c r="I65" t="s">
        <v>216</v>
      </c>
      <c r="J65" t="s">
        <v>217</v>
      </c>
      <c r="K65" t="s">
        <v>218</v>
      </c>
      <c r="L65">
        <v>1346</v>
      </c>
      <c r="N65">
        <v>1009</v>
      </c>
      <c r="O65" t="s">
        <v>219</v>
      </c>
      <c r="P65" t="s">
        <v>219</v>
      </c>
      <c r="Q65">
        <v>1</v>
      </c>
      <c r="W65">
        <v>0</v>
      </c>
      <c r="X65">
        <v>-336834525</v>
      </c>
      <c r="Y65">
        <f t="shared" si="23"/>
        <v>0.72</v>
      </c>
      <c r="AA65">
        <v>359.12</v>
      </c>
      <c r="AB65">
        <v>0</v>
      </c>
      <c r="AC65">
        <v>0</v>
      </c>
      <c r="AD65">
        <v>0</v>
      </c>
      <c r="AE65">
        <v>359.12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0.18</v>
      </c>
      <c r="AU65" t="s">
        <v>167</v>
      </c>
      <c r="AV65">
        <v>0</v>
      </c>
      <c r="AW65">
        <v>2</v>
      </c>
      <c r="AX65">
        <v>75775410</v>
      </c>
      <c r="AY65">
        <v>1</v>
      </c>
      <c r="AZ65">
        <v>0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ROUND(Y65*Source!I498,9)</f>
        <v>0.38879999999999998</v>
      </c>
      <c r="CY65">
        <f>AA65</f>
        <v>359.12</v>
      </c>
      <c r="CZ65">
        <f>AE65</f>
        <v>359.12</v>
      </c>
      <c r="DA65">
        <f>AI65</f>
        <v>1</v>
      </c>
      <c r="DB65">
        <f t="shared" si="24"/>
        <v>258.56</v>
      </c>
      <c r="DC65">
        <f t="shared" si="25"/>
        <v>0</v>
      </c>
      <c r="DD65" t="s">
        <v>3</v>
      </c>
      <c r="DE65" t="s">
        <v>3</v>
      </c>
      <c r="DF65">
        <f t="shared" si="13"/>
        <v>139.63</v>
      </c>
      <c r="DG65">
        <f t="shared" si="14"/>
        <v>0</v>
      </c>
      <c r="DH65">
        <f t="shared" si="15"/>
        <v>0</v>
      </c>
      <c r="DI65">
        <f t="shared" si="16"/>
        <v>0</v>
      </c>
      <c r="DJ65">
        <f>DF65</f>
        <v>139.63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ROW(Source!A498)</f>
        <v>498</v>
      </c>
      <c r="B66">
        <v>75535780</v>
      </c>
      <c r="C66">
        <v>75537039</v>
      </c>
      <c r="D66">
        <v>75245847</v>
      </c>
      <c r="E66">
        <v>1</v>
      </c>
      <c r="F66">
        <v>1</v>
      </c>
      <c r="G66">
        <v>39</v>
      </c>
      <c r="H66">
        <v>3</v>
      </c>
      <c r="I66" t="s">
        <v>24</v>
      </c>
      <c r="J66" t="s">
        <v>27</v>
      </c>
      <c r="K66" t="s">
        <v>25</v>
      </c>
      <c r="L66">
        <v>1339</v>
      </c>
      <c r="N66">
        <v>1007</v>
      </c>
      <c r="O66" t="s">
        <v>26</v>
      </c>
      <c r="P66" t="s">
        <v>26</v>
      </c>
      <c r="Q66">
        <v>1</v>
      </c>
      <c r="W66">
        <v>1</v>
      </c>
      <c r="X66">
        <v>973433911</v>
      </c>
      <c r="Y66">
        <f t="shared" si="23"/>
        <v>-1.2</v>
      </c>
      <c r="AA66">
        <v>49.83</v>
      </c>
      <c r="AB66">
        <v>0</v>
      </c>
      <c r="AC66">
        <v>0</v>
      </c>
      <c r="AD66">
        <v>0</v>
      </c>
      <c r="AE66">
        <v>49.83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-0.3</v>
      </c>
      <c r="AU66" t="s">
        <v>167</v>
      </c>
      <c r="AV66">
        <v>0</v>
      </c>
      <c r="AW66">
        <v>2</v>
      </c>
      <c r="AX66">
        <v>75775411</v>
      </c>
      <c r="AY66">
        <v>1</v>
      </c>
      <c r="AZ66">
        <v>6144</v>
      </c>
      <c r="BA66">
        <v>66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ROUND(Y66*Source!I498,9)</f>
        <v>-0.64800000000000002</v>
      </c>
      <c r="CY66">
        <f>AA66</f>
        <v>49.83</v>
      </c>
      <c r="CZ66">
        <f>AE66</f>
        <v>49.83</v>
      </c>
      <c r="DA66">
        <f>AI66</f>
        <v>1</v>
      </c>
      <c r="DB66">
        <f t="shared" si="24"/>
        <v>-59.8</v>
      </c>
      <c r="DC66">
        <f t="shared" si="25"/>
        <v>0</v>
      </c>
      <c r="DD66" t="s">
        <v>3</v>
      </c>
      <c r="DE66" t="s">
        <v>3</v>
      </c>
      <c r="DF66">
        <f t="shared" si="13"/>
        <v>-32.29</v>
      </c>
      <c r="DG66">
        <f t="shared" si="14"/>
        <v>0</v>
      </c>
      <c r="DH66">
        <f t="shared" si="15"/>
        <v>0</v>
      </c>
      <c r="DI66">
        <f t="shared" si="16"/>
        <v>0</v>
      </c>
      <c r="DJ66">
        <f>DF66</f>
        <v>-32.29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ROW(Source!A535)</f>
        <v>535</v>
      </c>
      <c r="B67">
        <v>75535780</v>
      </c>
      <c r="C67">
        <v>75537061</v>
      </c>
      <c r="D67">
        <v>75242047</v>
      </c>
      <c r="E67">
        <v>39</v>
      </c>
      <c r="F67">
        <v>1</v>
      </c>
      <c r="G67">
        <v>39</v>
      </c>
      <c r="H67">
        <v>1</v>
      </c>
      <c r="I67" t="s">
        <v>195</v>
      </c>
      <c r="J67" t="s">
        <v>3</v>
      </c>
      <c r="K67" t="s">
        <v>196</v>
      </c>
      <c r="L67">
        <v>1191</v>
      </c>
      <c r="N67">
        <v>1013</v>
      </c>
      <c r="O67" t="s">
        <v>197</v>
      </c>
      <c r="P67" t="s">
        <v>197</v>
      </c>
      <c r="Q67">
        <v>1</v>
      </c>
      <c r="W67">
        <v>0</v>
      </c>
      <c r="X67">
        <v>476480486</v>
      </c>
      <c r="Y67">
        <f>(AT67*1)</f>
        <v>10.3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10.3</v>
      </c>
      <c r="AU67" t="s">
        <v>162</v>
      </c>
      <c r="AV67">
        <v>1</v>
      </c>
      <c r="AW67">
        <v>2</v>
      </c>
      <c r="AX67">
        <v>75775413</v>
      </c>
      <c r="AY67">
        <v>1</v>
      </c>
      <c r="AZ67">
        <v>0</v>
      </c>
      <c r="BA67">
        <v>67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U67">
        <f>ROUND(AT67*Source!I535*AH67*AL67,2)</f>
        <v>0</v>
      </c>
      <c r="CV67">
        <f>ROUND(Y67*Source!I535,9)</f>
        <v>3.6564999999999999</v>
      </c>
      <c r="CW67">
        <v>0</v>
      </c>
      <c r="CX67">
        <f>ROUND(Y67*Source!I535,9)</f>
        <v>3.6564999999999999</v>
      </c>
      <c r="CY67">
        <f>AD67</f>
        <v>0</v>
      </c>
      <c r="CZ67">
        <f>AH67</f>
        <v>0</v>
      </c>
      <c r="DA67">
        <f>AL67</f>
        <v>1</v>
      </c>
      <c r="DB67">
        <f>ROUND((ROUND(AT67*CZ67,2)*1),6)</f>
        <v>0</v>
      </c>
      <c r="DC67">
        <f>ROUND((ROUND(AT67*AG67,2)*1),6)</f>
        <v>0</v>
      </c>
      <c r="DD67" t="s">
        <v>3</v>
      </c>
      <c r="DE67" t="s">
        <v>3</v>
      </c>
      <c r="DF67">
        <f t="shared" si="13"/>
        <v>0</v>
      </c>
      <c r="DG67">
        <f t="shared" si="14"/>
        <v>0</v>
      </c>
      <c r="DH67">
        <f t="shared" si="15"/>
        <v>0</v>
      </c>
      <c r="DI67">
        <f t="shared" si="16"/>
        <v>0</v>
      </c>
      <c r="DJ67">
        <f>DI67</f>
        <v>0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ROW(Source!A535)</f>
        <v>535</v>
      </c>
      <c r="B68">
        <v>75535780</v>
      </c>
      <c r="C68">
        <v>75537061</v>
      </c>
      <c r="D68">
        <v>75242104</v>
      </c>
      <c r="E68">
        <v>39</v>
      </c>
      <c r="F68">
        <v>1</v>
      </c>
      <c r="G68">
        <v>39</v>
      </c>
      <c r="H68">
        <v>3</v>
      </c>
      <c r="I68" t="s">
        <v>223</v>
      </c>
      <c r="J68" t="s">
        <v>3</v>
      </c>
      <c r="K68" t="s">
        <v>224</v>
      </c>
      <c r="L68">
        <v>1346</v>
      </c>
      <c r="N68">
        <v>1009</v>
      </c>
      <c r="O68" t="s">
        <v>219</v>
      </c>
      <c r="P68" t="s">
        <v>219</v>
      </c>
      <c r="Q68">
        <v>1</v>
      </c>
      <c r="W68">
        <v>0</v>
      </c>
      <c r="X68">
        <v>-148520226</v>
      </c>
      <c r="Y68">
        <f>(AT68*1)</f>
        <v>0.79</v>
      </c>
      <c r="AA68">
        <v>69.8</v>
      </c>
      <c r="AB68">
        <v>0</v>
      </c>
      <c r="AC68">
        <v>0</v>
      </c>
      <c r="AD68">
        <v>0</v>
      </c>
      <c r="AE68">
        <v>69.796090000000007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0.79</v>
      </c>
      <c r="AU68" t="s">
        <v>162</v>
      </c>
      <c r="AV68">
        <v>0</v>
      </c>
      <c r="AW68">
        <v>2</v>
      </c>
      <c r="AX68">
        <v>75775414</v>
      </c>
      <c r="AY68">
        <v>1</v>
      </c>
      <c r="AZ68">
        <v>0</v>
      </c>
      <c r="BA68">
        <v>68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ROUND(Y68*Source!I535,9)</f>
        <v>0.28044999999999998</v>
      </c>
      <c r="CY68">
        <f>AA68</f>
        <v>69.8</v>
      </c>
      <c r="CZ68">
        <f>AE68</f>
        <v>69.796090000000007</v>
      </c>
      <c r="DA68">
        <f>AI68</f>
        <v>1</v>
      </c>
      <c r="DB68">
        <f>ROUND((ROUND(AT68*CZ68,2)*1),6)</f>
        <v>55.14</v>
      </c>
      <c r="DC68">
        <f>ROUND((ROUND(AT68*AG68,2)*1),6)</f>
        <v>0</v>
      </c>
      <c r="DD68" t="s">
        <v>3</v>
      </c>
      <c r="DE68" t="s">
        <v>3</v>
      </c>
      <c r="DF68">
        <f t="shared" si="13"/>
        <v>19.579999999999998</v>
      </c>
      <c r="DG68">
        <f t="shared" si="14"/>
        <v>0</v>
      </c>
      <c r="DH68">
        <f t="shared" si="15"/>
        <v>0</v>
      </c>
      <c r="DI68">
        <f t="shared" si="16"/>
        <v>0</v>
      </c>
      <c r="DJ68">
        <f>DF68</f>
        <v>19.579999999999998</v>
      </c>
      <c r="DK68">
        <v>0</v>
      </c>
      <c r="DL68" t="s">
        <v>3</v>
      </c>
      <c r="DM68">
        <v>0</v>
      </c>
      <c r="DN68" t="s">
        <v>3</v>
      </c>
      <c r="DO6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6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ROW(Source!A32)</f>
        <v>32</v>
      </c>
      <c r="B1">
        <v>75775328</v>
      </c>
      <c r="C1">
        <v>75536713</v>
      </c>
      <c r="D1">
        <v>75242047</v>
      </c>
      <c r="E1">
        <v>39</v>
      </c>
      <c r="F1">
        <v>1</v>
      </c>
      <c r="G1">
        <v>39</v>
      </c>
      <c r="H1">
        <v>1</v>
      </c>
      <c r="I1" t="s">
        <v>195</v>
      </c>
      <c r="J1" t="s">
        <v>3</v>
      </c>
      <c r="K1" t="s">
        <v>196</v>
      </c>
      <c r="L1">
        <v>1191</v>
      </c>
      <c r="N1">
        <v>1013</v>
      </c>
      <c r="O1" t="s">
        <v>197</v>
      </c>
      <c r="P1" t="s">
        <v>197</v>
      </c>
      <c r="Q1">
        <v>1</v>
      </c>
      <c r="X1">
        <v>0.4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19</v>
      </c>
      <c r="AG1">
        <v>14.64</v>
      </c>
      <c r="AH1">
        <v>2</v>
      </c>
      <c r="AI1">
        <v>75775328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ROW(Source!A32)</f>
        <v>32</v>
      </c>
      <c r="B2">
        <v>75775329</v>
      </c>
      <c r="C2">
        <v>75536713</v>
      </c>
      <c r="D2">
        <v>75245766</v>
      </c>
      <c r="E2">
        <v>1</v>
      </c>
      <c r="F2">
        <v>1</v>
      </c>
      <c r="G2">
        <v>39</v>
      </c>
      <c r="H2">
        <v>3</v>
      </c>
      <c r="I2" t="s">
        <v>198</v>
      </c>
      <c r="J2" t="s">
        <v>199</v>
      </c>
      <c r="K2" t="s">
        <v>200</v>
      </c>
      <c r="L2">
        <v>1296</v>
      </c>
      <c r="N2">
        <v>1002</v>
      </c>
      <c r="O2" t="s">
        <v>145</v>
      </c>
      <c r="P2" t="s">
        <v>145</v>
      </c>
      <c r="Q2">
        <v>1</v>
      </c>
      <c r="X2">
        <v>2.5000000000000001E-2</v>
      </c>
      <c r="Y2">
        <v>101.27</v>
      </c>
      <c r="Z2">
        <v>0</v>
      </c>
      <c r="AA2">
        <v>0</v>
      </c>
      <c r="AB2">
        <v>0</v>
      </c>
      <c r="AC2">
        <v>0</v>
      </c>
      <c r="AD2">
        <v>1</v>
      </c>
      <c r="AE2">
        <v>0</v>
      </c>
      <c r="AF2" t="s">
        <v>19</v>
      </c>
      <c r="AG2">
        <v>0.91500000000000004</v>
      </c>
      <c r="AH2">
        <v>2</v>
      </c>
      <c r="AI2">
        <v>75775329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ROW(Source!A32)</f>
        <v>32</v>
      </c>
      <c r="B3">
        <v>75775330</v>
      </c>
      <c r="C3">
        <v>75536713</v>
      </c>
      <c r="D3">
        <v>75245783</v>
      </c>
      <c r="E3">
        <v>1</v>
      </c>
      <c r="F3">
        <v>1</v>
      </c>
      <c r="G3">
        <v>39</v>
      </c>
      <c r="H3">
        <v>3</v>
      </c>
      <c r="I3" t="s">
        <v>201</v>
      </c>
      <c r="J3" t="s">
        <v>202</v>
      </c>
      <c r="K3" t="s">
        <v>203</v>
      </c>
      <c r="L3">
        <v>1296</v>
      </c>
      <c r="N3">
        <v>1002</v>
      </c>
      <c r="O3" t="s">
        <v>145</v>
      </c>
      <c r="P3" t="s">
        <v>145</v>
      </c>
      <c r="Q3">
        <v>1</v>
      </c>
      <c r="X3">
        <v>0.01</v>
      </c>
      <c r="Y3">
        <v>826.71</v>
      </c>
      <c r="Z3">
        <v>0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19</v>
      </c>
      <c r="AG3">
        <v>0.36599999999999999</v>
      </c>
      <c r="AH3">
        <v>2</v>
      </c>
      <c r="AI3">
        <v>75775330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ROW(Source!A32)</f>
        <v>32</v>
      </c>
      <c r="B4">
        <v>75775331</v>
      </c>
      <c r="C4">
        <v>75536713</v>
      </c>
      <c r="D4">
        <v>75245847</v>
      </c>
      <c r="E4">
        <v>1</v>
      </c>
      <c r="F4">
        <v>1</v>
      </c>
      <c r="G4">
        <v>39</v>
      </c>
      <c r="H4">
        <v>3</v>
      </c>
      <c r="I4" t="s">
        <v>24</v>
      </c>
      <c r="J4" t="s">
        <v>27</v>
      </c>
      <c r="K4" t="s">
        <v>25</v>
      </c>
      <c r="L4">
        <v>1339</v>
      </c>
      <c r="N4">
        <v>1007</v>
      </c>
      <c r="O4" t="s">
        <v>26</v>
      </c>
      <c r="P4" t="s">
        <v>26</v>
      </c>
      <c r="Q4">
        <v>1</v>
      </c>
      <c r="X4">
        <v>5.0000000000000001E-3</v>
      </c>
      <c r="Y4">
        <v>49.83</v>
      </c>
      <c r="Z4">
        <v>0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19</v>
      </c>
      <c r="AG4">
        <v>0.183</v>
      </c>
      <c r="AH4">
        <v>2</v>
      </c>
      <c r="AI4">
        <v>75775331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ROW(Source!A69)</f>
        <v>69</v>
      </c>
      <c r="B5">
        <v>75775333</v>
      </c>
      <c r="C5">
        <v>75536735</v>
      </c>
      <c r="D5">
        <v>75242047</v>
      </c>
      <c r="E5">
        <v>39</v>
      </c>
      <c r="F5">
        <v>1</v>
      </c>
      <c r="G5">
        <v>39</v>
      </c>
      <c r="H5">
        <v>1</v>
      </c>
      <c r="I5" t="s">
        <v>195</v>
      </c>
      <c r="J5" t="s">
        <v>3</v>
      </c>
      <c r="K5" t="s">
        <v>196</v>
      </c>
      <c r="L5">
        <v>1191</v>
      </c>
      <c r="N5">
        <v>1013</v>
      </c>
      <c r="O5" t="s">
        <v>197</v>
      </c>
      <c r="P5" t="s">
        <v>197</v>
      </c>
      <c r="Q5">
        <v>1</v>
      </c>
      <c r="X5">
        <v>0.92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1</v>
      </c>
      <c r="AF5" t="s">
        <v>87</v>
      </c>
      <c r="AG5">
        <v>101.01600000000001</v>
      </c>
      <c r="AH5">
        <v>2</v>
      </c>
      <c r="AI5">
        <v>75775333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ROW(Source!A69)</f>
        <v>69</v>
      </c>
      <c r="B6">
        <v>75775334</v>
      </c>
      <c r="C6">
        <v>75536735</v>
      </c>
      <c r="D6">
        <v>75245762</v>
      </c>
      <c r="E6">
        <v>1</v>
      </c>
      <c r="F6">
        <v>1</v>
      </c>
      <c r="G6">
        <v>39</v>
      </c>
      <c r="H6">
        <v>3</v>
      </c>
      <c r="I6" t="s">
        <v>204</v>
      </c>
      <c r="J6" t="s">
        <v>205</v>
      </c>
      <c r="K6" t="s">
        <v>206</v>
      </c>
      <c r="L6">
        <v>1296</v>
      </c>
      <c r="N6">
        <v>1002</v>
      </c>
      <c r="O6" t="s">
        <v>145</v>
      </c>
      <c r="P6" t="s">
        <v>145</v>
      </c>
      <c r="Q6">
        <v>1</v>
      </c>
      <c r="X6">
        <v>0.2</v>
      </c>
      <c r="Y6">
        <v>136.29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87</v>
      </c>
      <c r="AG6">
        <v>21.96</v>
      </c>
      <c r="AH6">
        <v>2</v>
      </c>
      <c r="AI6">
        <v>75775334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ROW(Source!A69)</f>
        <v>69</v>
      </c>
      <c r="B7">
        <v>75775335</v>
      </c>
      <c r="C7">
        <v>75536735</v>
      </c>
      <c r="D7">
        <v>75245847</v>
      </c>
      <c r="E7">
        <v>1</v>
      </c>
      <c r="F7">
        <v>1</v>
      </c>
      <c r="G7">
        <v>39</v>
      </c>
      <c r="H7">
        <v>3</v>
      </c>
      <c r="I7" t="s">
        <v>24</v>
      </c>
      <c r="J7" t="s">
        <v>27</v>
      </c>
      <c r="K7" t="s">
        <v>25</v>
      </c>
      <c r="L7">
        <v>1339</v>
      </c>
      <c r="N7">
        <v>1007</v>
      </c>
      <c r="O7" t="s">
        <v>26</v>
      </c>
      <c r="P7" t="s">
        <v>26</v>
      </c>
      <c r="Q7">
        <v>1</v>
      </c>
      <c r="X7">
        <v>0.01</v>
      </c>
      <c r="Y7">
        <v>49.83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87</v>
      </c>
      <c r="AG7">
        <v>1.0980000000000001</v>
      </c>
      <c r="AH7">
        <v>2</v>
      </c>
      <c r="AI7">
        <v>75775335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ROW(Source!A71)</f>
        <v>71</v>
      </c>
      <c r="B8">
        <v>75775337</v>
      </c>
      <c r="C8">
        <v>75536746</v>
      </c>
      <c r="D8">
        <v>75242047</v>
      </c>
      <c r="E8">
        <v>39</v>
      </c>
      <c r="F8">
        <v>1</v>
      </c>
      <c r="G8">
        <v>39</v>
      </c>
      <c r="H8">
        <v>1</v>
      </c>
      <c r="I8" t="s">
        <v>195</v>
      </c>
      <c r="J8" t="s">
        <v>3</v>
      </c>
      <c r="K8" t="s">
        <v>196</v>
      </c>
      <c r="L8">
        <v>1191</v>
      </c>
      <c r="N8">
        <v>1013</v>
      </c>
      <c r="O8" t="s">
        <v>197</v>
      </c>
      <c r="P8" t="s">
        <v>197</v>
      </c>
      <c r="Q8">
        <v>1</v>
      </c>
      <c r="X8">
        <v>1.17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1</v>
      </c>
      <c r="AF8" t="s">
        <v>87</v>
      </c>
      <c r="AG8">
        <v>128.46600000000001</v>
      </c>
      <c r="AH8">
        <v>2</v>
      </c>
      <c r="AI8">
        <v>75775337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ROW(Source!A71)</f>
        <v>71</v>
      </c>
      <c r="B9">
        <v>75775338</v>
      </c>
      <c r="C9">
        <v>75536746</v>
      </c>
      <c r="D9">
        <v>75245765</v>
      </c>
      <c r="E9">
        <v>1</v>
      </c>
      <c r="F9">
        <v>1</v>
      </c>
      <c r="G9">
        <v>39</v>
      </c>
      <c r="H9">
        <v>3</v>
      </c>
      <c r="I9" t="s">
        <v>207</v>
      </c>
      <c r="J9" t="s">
        <v>208</v>
      </c>
      <c r="K9" t="s">
        <v>209</v>
      </c>
      <c r="L9">
        <v>1296</v>
      </c>
      <c r="N9">
        <v>1002</v>
      </c>
      <c r="O9" t="s">
        <v>145</v>
      </c>
      <c r="P9" t="s">
        <v>145</v>
      </c>
      <c r="Q9">
        <v>1</v>
      </c>
      <c r="X9">
        <v>0.1</v>
      </c>
      <c r="Y9">
        <v>161.79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87</v>
      </c>
      <c r="AG9">
        <v>10.98</v>
      </c>
      <c r="AH9">
        <v>2</v>
      </c>
      <c r="AI9">
        <v>75775338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ROW(Source!A71)</f>
        <v>71</v>
      </c>
      <c r="B10">
        <v>75775339</v>
      </c>
      <c r="C10">
        <v>75536746</v>
      </c>
      <c r="D10">
        <v>75245847</v>
      </c>
      <c r="E10">
        <v>1</v>
      </c>
      <c r="F10">
        <v>1</v>
      </c>
      <c r="G10">
        <v>39</v>
      </c>
      <c r="H10">
        <v>3</v>
      </c>
      <c r="I10" t="s">
        <v>24</v>
      </c>
      <c r="J10" t="s">
        <v>27</v>
      </c>
      <c r="K10" t="s">
        <v>25</v>
      </c>
      <c r="L10">
        <v>1339</v>
      </c>
      <c r="N10">
        <v>1007</v>
      </c>
      <c r="O10" t="s">
        <v>26</v>
      </c>
      <c r="P10" t="s">
        <v>26</v>
      </c>
      <c r="Q10">
        <v>1</v>
      </c>
      <c r="X10">
        <v>0.01</v>
      </c>
      <c r="Y10">
        <v>49.83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87</v>
      </c>
      <c r="AG10">
        <v>1.0980000000000001</v>
      </c>
      <c r="AH10">
        <v>2</v>
      </c>
      <c r="AI10">
        <v>75775339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ROW(Source!A108)</f>
        <v>108</v>
      </c>
      <c r="B11">
        <v>75775341</v>
      </c>
      <c r="C11">
        <v>75536763</v>
      </c>
      <c r="D11">
        <v>75242047</v>
      </c>
      <c r="E11">
        <v>39</v>
      </c>
      <c r="F11">
        <v>1</v>
      </c>
      <c r="G11">
        <v>39</v>
      </c>
      <c r="H11">
        <v>1</v>
      </c>
      <c r="I11" t="s">
        <v>195</v>
      </c>
      <c r="J11" t="s">
        <v>3</v>
      </c>
      <c r="K11" t="s">
        <v>196</v>
      </c>
      <c r="L11">
        <v>1191</v>
      </c>
      <c r="N11">
        <v>1013</v>
      </c>
      <c r="O11" t="s">
        <v>197</v>
      </c>
      <c r="P11" t="s">
        <v>197</v>
      </c>
      <c r="Q11">
        <v>1</v>
      </c>
      <c r="X11">
        <v>3.22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1</v>
      </c>
      <c r="AF11" t="s">
        <v>100</v>
      </c>
      <c r="AG11">
        <v>235.70400000000001</v>
      </c>
      <c r="AH11">
        <v>2</v>
      </c>
      <c r="AI11">
        <v>75775341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ROW(Source!A108)</f>
        <v>108</v>
      </c>
      <c r="B12">
        <v>75775342</v>
      </c>
      <c r="C12">
        <v>75536763</v>
      </c>
      <c r="D12">
        <v>75245767</v>
      </c>
      <c r="E12">
        <v>1</v>
      </c>
      <c r="F12">
        <v>1</v>
      </c>
      <c r="G12">
        <v>39</v>
      </c>
      <c r="H12">
        <v>3</v>
      </c>
      <c r="I12" t="s">
        <v>210</v>
      </c>
      <c r="J12" t="s">
        <v>211</v>
      </c>
      <c r="K12" t="s">
        <v>212</v>
      </c>
      <c r="L12">
        <v>1296</v>
      </c>
      <c r="N12">
        <v>1002</v>
      </c>
      <c r="O12" t="s">
        <v>145</v>
      </c>
      <c r="P12" t="s">
        <v>145</v>
      </c>
      <c r="Q12">
        <v>1</v>
      </c>
      <c r="X12">
        <v>3.5000000000000003E-2</v>
      </c>
      <c r="Y12">
        <v>66.680000000000007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19</v>
      </c>
      <c r="AG12">
        <v>1.2809999999999999</v>
      </c>
      <c r="AH12">
        <v>2</v>
      </c>
      <c r="AI12">
        <v>75775342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ROW(Source!A108)</f>
        <v>108</v>
      </c>
      <c r="B13">
        <v>75775343</v>
      </c>
      <c r="C13">
        <v>75536763</v>
      </c>
      <c r="D13">
        <v>75245847</v>
      </c>
      <c r="E13">
        <v>1</v>
      </c>
      <c r="F13">
        <v>1</v>
      </c>
      <c r="G13">
        <v>39</v>
      </c>
      <c r="H13">
        <v>3</v>
      </c>
      <c r="I13" t="s">
        <v>24</v>
      </c>
      <c r="J13" t="s">
        <v>27</v>
      </c>
      <c r="K13" t="s">
        <v>25</v>
      </c>
      <c r="L13">
        <v>1339</v>
      </c>
      <c r="N13">
        <v>1007</v>
      </c>
      <c r="O13" t="s">
        <v>26</v>
      </c>
      <c r="P13" t="s">
        <v>26</v>
      </c>
      <c r="Q13">
        <v>1</v>
      </c>
      <c r="X13">
        <v>3.5000000000000003E-2</v>
      </c>
      <c r="Y13">
        <v>49.83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19</v>
      </c>
      <c r="AG13">
        <v>1.2809999999999999</v>
      </c>
      <c r="AH13">
        <v>2</v>
      </c>
      <c r="AI13">
        <v>75775343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ROW(Source!A145)</f>
        <v>145</v>
      </c>
      <c r="B14">
        <v>75775345</v>
      </c>
      <c r="C14">
        <v>75536780</v>
      </c>
      <c r="D14">
        <v>75242047</v>
      </c>
      <c r="E14">
        <v>39</v>
      </c>
      <c r="F14">
        <v>1</v>
      </c>
      <c r="G14">
        <v>39</v>
      </c>
      <c r="H14">
        <v>1</v>
      </c>
      <c r="I14" t="s">
        <v>195</v>
      </c>
      <c r="J14" t="s">
        <v>3</v>
      </c>
      <c r="K14" t="s">
        <v>196</v>
      </c>
      <c r="L14">
        <v>1191</v>
      </c>
      <c r="N14">
        <v>1013</v>
      </c>
      <c r="O14" t="s">
        <v>197</v>
      </c>
      <c r="P14" t="s">
        <v>197</v>
      </c>
      <c r="Q14">
        <v>1</v>
      </c>
      <c r="X14">
        <v>8.9600000000000009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1</v>
      </c>
      <c r="AF14" t="s">
        <v>109</v>
      </c>
      <c r="AG14">
        <v>3279.36</v>
      </c>
      <c r="AH14">
        <v>2</v>
      </c>
      <c r="AI14">
        <v>75775345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ROW(Source!A145)</f>
        <v>145</v>
      </c>
      <c r="B15">
        <v>75775346</v>
      </c>
      <c r="C15">
        <v>75536780</v>
      </c>
      <c r="D15">
        <v>75245790</v>
      </c>
      <c r="E15">
        <v>1</v>
      </c>
      <c r="F15">
        <v>1</v>
      </c>
      <c r="G15">
        <v>39</v>
      </c>
      <c r="H15">
        <v>3</v>
      </c>
      <c r="I15" t="s">
        <v>213</v>
      </c>
      <c r="J15" t="s">
        <v>214</v>
      </c>
      <c r="K15" t="s">
        <v>215</v>
      </c>
      <c r="L15">
        <v>1296</v>
      </c>
      <c r="N15">
        <v>1002</v>
      </c>
      <c r="O15" t="s">
        <v>145</v>
      </c>
      <c r="P15" t="s">
        <v>145</v>
      </c>
      <c r="Q15">
        <v>1</v>
      </c>
      <c r="X15">
        <v>0.17</v>
      </c>
      <c r="Y15">
        <v>415.65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109</v>
      </c>
      <c r="AG15">
        <v>62.22</v>
      </c>
      <c r="AH15">
        <v>2</v>
      </c>
      <c r="AI15">
        <v>75775346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ROW(Source!A145)</f>
        <v>145</v>
      </c>
      <c r="B16">
        <v>75775347</v>
      </c>
      <c r="C16">
        <v>75536780</v>
      </c>
      <c r="D16">
        <v>75245793</v>
      </c>
      <c r="E16">
        <v>1</v>
      </c>
      <c r="F16">
        <v>1</v>
      </c>
      <c r="G16">
        <v>39</v>
      </c>
      <c r="H16">
        <v>3</v>
      </c>
      <c r="I16" t="s">
        <v>216</v>
      </c>
      <c r="J16" t="s">
        <v>217</v>
      </c>
      <c r="K16" t="s">
        <v>218</v>
      </c>
      <c r="L16">
        <v>1346</v>
      </c>
      <c r="N16">
        <v>1009</v>
      </c>
      <c r="O16" t="s">
        <v>219</v>
      </c>
      <c r="P16" t="s">
        <v>219</v>
      </c>
      <c r="Q16">
        <v>1</v>
      </c>
      <c r="X16">
        <v>0.2</v>
      </c>
      <c r="Y16">
        <v>359.12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109</v>
      </c>
      <c r="AG16">
        <v>73.2</v>
      </c>
      <c r="AH16">
        <v>2</v>
      </c>
      <c r="AI16">
        <v>75775347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ROW(Source!A145)</f>
        <v>145</v>
      </c>
      <c r="B17">
        <v>75775348</v>
      </c>
      <c r="C17">
        <v>75536780</v>
      </c>
      <c r="D17">
        <v>75245847</v>
      </c>
      <c r="E17">
        <v>1</v>
      </c>
      <c r="F17">
        <v>1</v>
      </c>
      <c r="G17">
        <v>39</v>
      </c>
      <c r="H17">
        <v>3</v>
      </c>
      <c r="I17" t="s">
        <v>24</v>
      </c>
      <c r="J17" t="s">
        <v>27</v>
      </c>
      <c r="K17" t="s">
        <v>25</v>
      </c>
      <c r="L17">
        <v>1339</v>
      </c>
      <c r="N17">
        <v>1007</v>
      </c>
      <c r="O17" t="s">
        <v>26</v>
      </c>
      <c r="P17" t="s">
        <v>26</v>
      </c>
      <c r="Q17">
        <v>1</v>
      </c>
      <c r="X17">
        <v>0.35</v>
      </c>
      <c r="Y17">
        <v>49.83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109</v>
      </c>
      <c r="AG17">
        <v>128.1</v>
      </c>
      <c r="AH17">
        <v>2</v>
      </c>
      <c r="AI17">
        <v>75775348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ROW(Source!A147)</f>
        <v>147</v>
      </c>
      <c r="B18">
        <v>75775350</v>
      </c>
      <c r="C18">
        <v>75536802</v>
      </c>
      <c r="D18">
        <v>75242047</v>
      </c>
      <c r="E18">
        <v>39</v>
      </c>
      <c r="F18">
        <v>1</v>
      </c>
      <c r="G18">
        <v>39</v>
      </c>
      <c r="H18">
        <v>1</v>
      </c>
      <c r="I18" t="s">
        <v>195</v>
      </c>
      <c r="J18" t="s">
        <v>3</v>
      </c>
      <c r="K18" t="s">
        <v>196</v>
      </c>
      <c r="L18">
        <v>1191</v>
      </c>
      <c r="N18">
        <v>1013</v>
      </c>
      <c r="O18" t="s">
        <v>197</v>
      </c>
      <c r="P18" t="s">
        <v>197</v>
      </c>
      <c r="Q18">
        <v>1</v>
      </c>
      <c r="X18">
        <v>4.9400000000000004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1</v>
      </c>
      <c r="AF18" t="s">
        <v>109</v>
      </c>
      <c r="AG18">
        <v>1808.04</v>
      </c>
      <c r="AH18">
        <v>2</v>
      </c>
      <c r="AI18">
        <v>75775350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ROW(Source!A147)</f>
        <v>147</v>
      </c>
      <c r="B19">
        <v>75775351</v>
      </c>
      <c r="C19">
        <v>75536802</v>
      </c>
      <c r="D19">
        <v>75245790</v>
      </c>
      <c r="E19">
        <v>1</v>
      </c>
      <c r="F19">
        <v>1</v>
      </c>
      <c r="G19">
        <v>39</v>
      </c>
      <c r="H19">
        <v>3</v>
      </c>
      <c r="I19" t="s">
        <v>213</v>
      </c>
      <c r="J19" t="s">
        <v>214</v>
      </c>
      <c r="K19" t="s">
        <v>215</v>
      </c>
      <c r="L19">
        <v>1296</v>
      </c>
      <c r="N19">
        <v>1002</v>
      </c>
      <c r="O19" t="s">
        <v>145</v>
      </c>
      <c r="P19" t="s">
        <v>145</v>
      </c>
      <c r="Q19">
        <v>1</v>
      </c>
      <c r="X19">
        <v>0.15</v>
      </c>
      <c r="Y19">
        <v>415.65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109</v>
      </c>
      <c r="AG19">
        <v>54.9</v>
      </c>
      <c r="AH19">
        <v>2</v>
      </c>
      <c r="AI19">
        <v>75775351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ROW(Source!A147)</f>
        <v>147</v>
      </c>
      <c r="B20">
        <v>75775352</v>
      </c>
      <c r="C20">
        <v>75536802</v>
      </c>
      <c r="D20">
        <v>75245793</v>
      </c>
      <c r="E20">
        <v>1</v>
      </c>
      <c r="F20">
        <v>1</v>
      </c>
      <c r="G20">
        <v>39</v>
      </c>
      <c r="H20">
        <v>3</v>
      </c>
      <c r="I20" t="s">
        <v>216</v>
      </c>
      <c r="J20" t="s">
        <v>217</v>
      </c>
      <c r="K20" t="s">
        <v>218</v>
      </c>
      <c r="L20">
        <v>1346</v>
      </c>
      <c r="N20">
        <v>1009</v>
      </c>
      <c r="O20" t="s">
        <v>219</v>
      </c>
      <c r="P20" t="s">
        <v>219</v>
      </c>
      <c r="Q20">
        <v>1</v>
      </c>
      <c r="X20">
        <v>0.18</v>
      </c>
      <c r="Y20">
        <v>359.12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109</v>
      </c>
      <c r="AG20">
        <v>65.88</v>
      </c>
      <c r="AH20">
        <v>2</v>
      </c>
      <c r="AI20">
        <v>75775352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ROW(Source!A147)</f>
        <v>147</v>
      </c>
      <c r="B21">
        <v>75775353</v>
      </c>
      <c r="C21">
        <v>75536802</v>
      </c>
      <c r="D21">
        <v>75245847</v>
      </c>
      <c r="E21">
        <v>1</v>
      </c>
      <c r="F21">
        <v>1</v>
      </c>
      <c r="G21">
        <v>39</v>
      </c>
      <c r="H21">
        <v>3</v>
      </c>
      <c r="I21" t="s">
        <v>24</v>
      </c>
      <c r="J21" t="s">
        <v>27</v>
      </c>
      <c r="K21" t="s">
        <v>25</v>
      </c>
      <c r="L21">
        <v>1339</v>
      </c>
      <c r="N21">
        <v>1007</v>
      </c>
      <c r="O21" t="s">
        <v>26</v>
      </c>
      <c r="P21" t="s">
        <v>26</v>
      </c>
      <c r="Q21">
        <v>1</v>
      </c>
      <c r="X21">
        <v>0.3</v>
      </c>
      <c r="Y21">
        <v>49.83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109</v>
      </c>
      <c r="AG21">
        <v>109.8</v>
      </c>
      <c r="AH21">
        <v>2</v>
      </c>
      <c r="AI21">
        <v>75775353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ROW(Source!A221)</f>
        <v>221</v>
      </c>
      <c r="B22">
        <v>75775355</v>
      </c>
      <c r="C22">
        <v>75536824</v>
      </c>
      <c r="D22">
        <v>75242047</v>
      </c>
      <c r="E22">
        <v>39</v>
      </c>
      <c r="F22">
        <v>1</v>
      </c>
      <c r="G22">
        <v>39</v>
      </c>
      <c r="H22">
        <v>1</v>
      </c>
      <c r="I22" t="s">
        <v>195</v>
      </c>
      <c r="J22" t="s">
        <v>3</v>
      </c>
      <c r="K22" t="s">
        <v>196</v>
      </c>
      <c r="L22">
        <v>1191</v>
      </c>
      <c r="N22">
        <v>1013</v>
      </c>
      <c r="O22" t="s">
        <v>197</v>
      </c>
      <c r="P22" t="s">
        <v>197</v>
      </c>
      <c r="Q22">
        <v>1</v>
      </c>
      <c r="X22">
        <v>0.92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1</v>
      </c>
      <c r="AF22" t="s">
        <v>123</v>
      </c>
      <c r="AG22">
        <v>108.56</v>
      </c>
      <c r="AH22">
        <v>2</v>
      </c>
      <c r="AI22">
        <v>75775355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ROW(Source!A221)</f>
        <v>221</v>
      </c>
      <c r="B23">
        <v>75775356</v>
      </c>
      <c r="C23">
        <v>75536824</v>
      </c>
      <c r="D23">
        <v>75245762</v>
      </c>
      <c r="E23">
        <v>1</v>
      </c>
      <c r="F23">
        <v>1</v>
      </c>
      <c r="G23">
        <v>39</v>
      </c>
      <c r="H23">
        <v>3</v>
      </c>
      <c r="I23" t="s">
        <v>204</v>
      </c>
      <c r="J23" t="s">
        <v>205</v>
      </c>
      <c r="K23" t="s">
        <v>206</v>
      </c>
      <c r="L23">
        <v>1296</v>
      </c>
      <c r="N23">
        <v>1002</v>
      </c>
      <c r="O23" t="s">
        <v>145</v>
      </c>
      <c r="P23" t="s">
        <v>145</v>
      </c>
      <c r="Q23">
        <v>1</v>
      </c>
      <c r="X23">
        <v>0.2</v>
      </c>
      <c r="Y23">
        <v>136.29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123</v>
      </c>
      <c r="AG23">
        <v>23.6</v>
      </c>
      <c r="AH23">
        <v>2</v>
      </c>
      <c r="AI23">
        <v>75775356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ROW(Source!A221)</f>
        <v>221</v>
      </c>
      <c r="B24">
        <v>75775357</v>
      </c>
      <c r="C24">
        <v>75536824</v>
      </c>
      <c r="D24">
        <v>75245847</v>
      </c>
      <c r="E24">
        <v>1</v>
      </c>
      <c r="F24">
        <v>1</v>
      </c>
      <c r="G24">
        <v>39</v>
      </c>
      <c r="H24">
        <v>3</v>
      </c>
      <c r="I24" t="s">
        <v>24</v>
      </c>
      <c r="J24" t="s">
        <v>27</v>
      </c>
      <c r="K24" t="s">
        <v>25</v>
      </c>
      <c r="L24">
        <v>1339</v>
      </c>
      <c r="N24">
        <v>1007</v>
      </c>
      <c r="O24" t="s">
        <v>26</v>
      </c>
      <c r="P24" t="s">
        <v>26</v>
      </c>
      <c r="Q24">
        <v>1</v>
      </c>
      <c r="X24">
        <v>0.01</v>
      </c>
      <c r="Y24">
        <v>49.83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123</v>
      </c>
      <c r="AG24">
        <v>1.18</v>
      </c>
      <c r="AH24">
        <v>2</v>
      </c>
      <c r="AI24">
        <v>75775357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ROW(Source!A223)</f>
        <v>223</v>
      </c>
      <c r="B25">
        <v>75775359</v>
      </c>
      <c r="C25">
        <v>75536835</v>
      </c>
      <c r="D25">
        <v>75242047</v>
      </c>
      <c r="E25">
        <v>39</v>
      </c>
      <c r="F25">
        <v>1</v>
      </c>
      <c r="G25">
        <v>39</v>
      </c>
      <c r="H25">
        <v>1</v>
      </c>
      <c r="I25" t="s">
        <v>195</v>
      </c>
      <c r="J25" t="s">
        <v>3</v>
      </c>
      <c r="K25" t="s">
        <v>196</v>
      </c>
      <c r="L25">
        <v>1191</v>
      </c>
      <c r="N25">
        <v>1013</v>
      </c>
      <c r="O25" t="s">
        <v>197</v>
      </c>
      <c r="P25" t="s">
        <v>197</v>
      </c>
      <c r="Q25">
        <v>1</v>
      </c>
      <c r="X25">
        <v>1.17</v>
      </c>
      <c r="Y25">
        <v>0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1</v>
      </c>
      <c r="AF25" t="s">
        <v>123</v>
      </c>
      <c r="AG25">
        <v>138.06</v>
      </c>
      <c r="AH25">
        <v>2</v>
      </c>
      <c r="AI25">
        <v>75775359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ROW(Source!A223)</f>
        <v>223</v>
      </c>
      <c r="B26">
        <v>75775360</v>
      </c>
      <c r="C26">
        <v>75536835</v>
      </c>
      <c r="D26">
        <v>75245765</v>
      </c>
      <c r="E26">
        <v>1</v>
      </c>
      <c r="F26">
        <v>1</v>
      </c>
      <c r="G26">
        <v>39</v>
      </c>
      <c r="H26">
        <v>3</v>
      </c>
      <c r="I26" t="s">
        <v>207</v>
      </c>
      <c r="J26" t="s">
        <v>208</v>
      </c>
      <c r="K26" t="s">
        <v>209</v>
      </c>
      <c r="L26">
        <v>1296</v>
      </c>
      <c r="N26">
        <v>1002</v>
      </c>
      <c r="O26" t="s">
        <v>145</v>
      </c>
      <c r="P26" t="s">
        <v>145</v>
      </c>
      <c r="Q26">
        <v>1</v>
      </c>
      <c r="X26">
        <v>0.1</v>
      </c>
      <c r="Y26">
        <v>161.79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123</v>
      </c>
      <c r="AG26">
        <v>11.8</v>
      </c>
      <c r="AH26">
        <v>2</v>
      </c>
      <c r="AI26">
        <v>75775360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ROW(Source!A223)</f>
        <v>223</v>
      </c>
      <c r="B27">
        <v>75775361</v>
      </c>
      <c r="C27">
        <v>75536835</v>
      </c>
      <c r="D27">
        <v>75245847</v>
      </c>
      <c r="E27">
        <v>1</v>
      </c>
      <c r="F27">
        <v>1</v>
      </c>
      <c r="G27">
        <v>39</v>
      </c>
      <c r="H27">
        <v>3</v>
      </c>
      <c r="I27" t="s">
        <v>24</v>
      </c>
      <c r="J27" t="s">
        <v>27</v>
      </c>
      <c r="K27" t="s">
        <v>25</v>
      </c>
      <c r="L27">
        <v>1339</v>
      </c>
      <c r="N27">
        <v>1007</v>
      </c>
      <c r="O27" t="s">
        <v>26</v>
      </c>
      <c r="P27" t="s">
        <v>26</v>
      </c>
      <c r="Q27">
        <v>1</v>
      </c>
      <c r="X27">
        <v>0.01</v>
      </c>
      <c r="Y27">
        <v>49.83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123</v>
      </c>
      <c r="AG27">
        <v>1.18</v>
      </c>
      <c r="AH27">
        <v>2</v>
      </c>
      <c r="AI27">
        <v>75775361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ROW(Source!A260)</f>
        <v>260</v>
      </c>
      <c r="B28">
        <v>75775363</v>
      </c>
      <c r="C28">
        <v>75536852</v>
      </c>
      <c r="D28">
        <v>75242047</v>
      </c>
      <c r="E28">
        <v>39</v>
      </c>
      <c r="F28">
        <v>1</v>
      </c>
      <c r="G28">
        <v>39</v>
      </c>
      <c r="H28">
        <v>1</v>
      </c>
      <c r="I28" t="s">
        <v>195</v>
      </c>
      <c r="J28" t="s">
        <v>3</v>
      </c>
      <c r="K28" t="s">
        <v>196</v>
      </c>
      <c r="L28">
        <v>1191</v>
      </c>
      <c r="N28">
        <v>1013</v>
      </c>
      <c r="O28" t="s">
        <v>197</v>
      </c>
      <c r="P28" t="s">
        <v>197</v>
      </c>
      <c r="Q28">
        <v>1</v>
      </c>
      <c r="X28">
        <v>3.22</v>
      </c>
      <c r="Y28">
        <v>0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1</v>
      </c>
      <c r="AF28" t="s">
        <v>129</v>
      </c>
      <c r="AG28">
        <v>103.04</v>
      </c>
      <c r="AH28">
        <v>2</v>
      </c>
      <c r="AI28">
        <v>75775363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ROW(Source!A260)</f>
        <v>260</v>
      </c>
      <c r="B29">
        <v>75775364</v>
      </c>
      <c r="C29">
        <v>75536852</v>
      </c>
      <c r="D29">
        <v>75245767</v>
      </c>
      <c r="E29">
        <v>1</v>
      </c>
      <c r="F29">
        <v>1</v>
      </c>
      <c r="G29">
        <v>39</v>
      </c>
      <c r="H29">
        <v>3</v>
      </c>
      <c r="I29" t="s">
        <v>210</v>
      </c>
      <c r="J29" t="s">
        <v>211</v>
      </c>
      <c r="K29" t="s">
        <v>212</v>
      </c>
      <c r="L29">
        <v>1296</v>
      </c>
      <c r="N29">
        <v>1002</v>
      </c>
      <c r="O29" t="s">
        <v>145</v>
      </c>
      <c r="P29" t="s">
        <v>145</v>
      </c>
      <c r="Q29">
        <v>1</v>
      </c>
      <c r="X29">
        <v>3.5000000000000003E-2</v>
      </c>
      <c r="Y29">
        <v>66.680000000000007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128</v>
      </c>
      <c r="AG29">
        <v>0.56000000000000005</v>
      </c>
      <c r="AH29">
        <v>2</v>
      </c>
      <c r="AI29">
        <v>75775364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ROW(Source!A260)</f>
        <v>260</v>
      </c>
      <c r="B30">
        <v>75775365</v>
      </c>
      <c r="C30">
        <v>75536852</v>
      </c>
      <c r="D30">
        <v>75245847</v>
      </c>
      <c r="E30">
        <v>1</v>
      </c>
      <c r="F30">
        <v>1</v>
      </c>
      <c r="G30">
        <v>39</v>
      </c>
      <c r="H30">
        <v>3</v>
      </c>
      <c r="I30" t="s">
        <v>24</v>
      </c>
      <c r="J30" t="s">
        <v>27</v>
      </c>
      <c r="K30" t="s">
        <v>25</v>
      </c>
      <c r="L30">
        <v>1339</v>
      </c>
      <c r="N30">
        <v>1007</v>
      </c>
      <c r="O30" t="s">
        <v>26</v>
      </c>
      <c r="P30" t="s">
        <v>26</v>
      </c>
      <c r="Q30">
        <v>1</v>
      </c>
      <c r="X30">
        <v>3.5000000000000003E-2</v>
      </c>
      <c r="Y30">
        <v>49.83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128</v>
      </c>
      <c r="AG30">
        <v>0.56000000000000005</v>
      </c>
      <c r="AH30">
        <v>2</v>
      </c>
      <c r="AI30">
        <v>75775365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ROW(Source!A262)</f>
        <v>262</v>
      </c>
      <c r="B31">
        <v>75775367</v>
      </c>
      <c r="C31">
        <v>75536869</v>
      </c>
      <c r="D31">
        <v>75242047</v>
      </c>
      <c r="E31">
        <v>39</v>
      </c>
      <c r="F31">
        <v>1</v>
      </c>
      <c r="G31">
        <v>39</v>
      </c>
      <c r="H31">
        <v>1</v>
      </c>
      <c r="I31" t="s">
        <v>195</v>
      </c>
      <c r="J31" t="s">
        <v>3</v>
      </c>
      <c r="K31" t="s">
        <v>196</v>
      </c>
      <c r="L31">
        <v>1191</v>
      </c>
      <c r="N31">
        <v>1013</v>
      </c>
      <c r="O31" t="s">
        <v>197</v>
      </c>
      <c r="P31" t="s">
        <v>197</v>
      </c>
      <c r="Q31">
        <v>1</v>
      </c>
      <c r="X31">
        <v>4.5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1</v>
      </c>
      <c r="AF31" t="s">
        <v>135</v>
      </c>
      <c r="AG31">
        <v>21.6</v>
      </c>
      <c r="AH31">
        <v>2</v>
      </c>
      <c r="AI31">
        <v>75775367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ROW(Source!A262)</f>
        <v>262</v>
      </c>
      <c r="B32">
        <v>75775368</v>
      </c>
      <c r="C32">
        <v>75536869</v>
      </c>
      <c r="D32">
        <v>75245766</v>
      </c>
      <c r="E32">
        <v>1</v>
      </c>
      <c r="F32">
        <v>1</v>
      </c>
      <c r="G32">
        <v>39</v>
      </c>
      <c r="H32">
        <v>3</v>
      </c>
      <c r="I32" t="s">
        <v>198</v>
      </c>
      <c r="J32" t="s">
        <v>199</v>
      </c>
      <c r="K32" t="s">
        <v>200</v>
      </c>
      <c r="L32">
        <v>1296</v>
      </c>
      <c r="N32">
        <v>1002</v>
      </c>
      <c r="O32" t="s">
        <v>145</v>
      </c>
      <c r="P32" t="s">
        <v>145</v>
      </c>
      <c r="Q32">
        <v>1</v>
      </c>
      <c r="X32">
        <v>0.6</v>
      </c>
      <c r="Y32">
        <v>101.27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135</v>
      </c>
      <c r="AG32">
        <v>2.88</v>
      </c>
      <c r="AH32">
        <v>2</v>
      </c>
      <c r="AI32">
        <v>75775368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ROW(Source!A262)</f>
        <v>262</v>
      </c>
      <c r="B33">
        <v>75775369</v>
      </c>
      <c r="C33">
        <v>75536869</v>
      </c>
      <c r="D33">
        <v>75245847</v>
      </c>
      <c r="E33">
        <v>1</v>
      </c>
      <c r="F33">
        <v>1</v>
      </c>
      <c r="G33">
        <v>39</v>
      </c>
      <c r="H33">
        <v>3</v>
      </c>
      <c r="I33" t="s">
        <v>24</v>
      </c>
      <c r="J33" t="s">
        <v>27</v>
      </c>
      <c r="K33" t="s">
        <v>25</v>
      </c>
      <c r="L33">
        <v>1339</v>
      </c>
      <c r="N33">
        <v>1007</v>
      </c>
      <c r="O33" t="s">
        <v>26</v>
      </c>
      <c r="P33" t="s">
        <v>26</v>
      </c>
      <c r="Q33">
        <v>1</v>
      </c>
      <c r="X33">
        <v>0.03</v>
      </c>
      <c r="Y33">
        <v>49.83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135</v>
      </c>
      <c r="AG33">
        <v>0.14399999999999999</v>
      </c>
      <c r="AH33">
        <v>2</v>
      </c>
      <c r="AI33">
        <v>75775369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ROW(Source!A299)</f>
        <v>299</v>
      </c>
      <c r="B34">
        <v>75775371</v>
      </c>
      <c r="C34">
        <v>75536886</v>
      </c>
      <c r="D34">
        <v>75242047</v>
      </c>
      <c r="E34">
        <v>39</v>
      </c>
      <c r="F34">
        <v>1</v>
      </c>
      <c r="G34">
        <v>39</v>
      </c>
      <c r="H34">
        <v>1</v>
      </c>
      <c r="I34" t="s">
        <v>195</v>
      </c>
      <c r="J34" t="s">
        <v>3</v>
      </c>
      <c r="K34" t="s">
        <v>196</v>
      </c>
      <c r="L34">
        <v>1191</v>
      </c>
      <c r="N34">
        <v>1013</v>
      </c>
      <c r="O34" t="s">
        <v>197</v>
      </c>
      <c r="P34" t="s">
        <v>197</v>
      </c>
      <c r="Q34">
        <v>1</v>
      </c>
      <c r="X34">
        <v>8.9600000000000009</v>
      </c>
      <c r="Y34">
        <v>0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1</v>
      </c>
      <c r="AF34" t="s">
        <v>138</v>
      </c>
      <c r="AG34">
        <v>1093.1199999999999</v>
      </c>
      <c r="AH34">
        <v>2</v>
      </c>
      <c r="AI34">
        <v>75775371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ROW(Source!A299)</f>
        <v>299</v>
      </c>
      <c r="B35">
        <v>75775372</v>
      </c>
      <c r="C35">
        <v>75536886</v>
      </c>
      <c r="D35">
        <v>75245790</v>
      </c>
      <c r="E35">
        <v>1</v>
      </c>
      <c r="F35">
        <v>1</v>
      </c>
      <c r="G35">
        <v>39</v>
      </c>
      <c r="H35">
        <v>3</v>
      </c>
      <c r="I35" t="s">
        <v>213</v>
      </c>
      <c r="J35" t="s">
        <v>214</v>
      </c>
      <c r="K35" t="s">
        <v>215</v>
      </c>
      <c r="L35">
        <v>1296</v>
      </c>
      <c r="N35">
        <v>1002</v>
      </c>
      <c r="O35" t="s">
        <v>145</v>
      </c>
      <c r="P35" t="s">
        <v>145</v>
      </c>
      <c r="Q35">
        <v>1</v>
      </c>
      <c r="X35">
        <v>0.17</v>
      </c>
      <c r="Y35">
        <v>415.65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138</v>
      </c>
      <c r="AG35">
        <v>20.74</v>
      </c>
      <c r="AH35">
        <v>2</v>
      </c>
      <c r="AI35">
        <v>75775372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ROW(Source!A299)</f>
        <v>299</v>
      </c>
      <c r="B36">
        <v>75775373</v>
      </c>
      <c r="C36">
        <v>75536886</v>
      </c>
      <c r="D36">
        <v>75245793</v>
      </c>
      <c r="E36">
        <v>1</v>
      </c>
      <c r="F36">
        <v>1</v>
      </c>
      <c r="G36">
        <v>39</v>
      </c>
      <c r="H36">
        <v>3</v>
      </c>
      <c r="I36" t="s">
        <v>216</v>
      </c>
      <c r="J36" t="s">
        <v>217</v>
      </c>
      <c r="K36" t="s">
        <v>218</v>
      </c>
      <c r="L36">
        <v>1346</v>
      </c>
      <c r="N36">
        <v>1009</v>
      </c>
      <c r="O36" t="s">
        <v>219</v>
      </c>
      <c r="P36" t="s">
        <v>219</v>
      </c>
      <c r="Q36">
        <v>1</v>
      </c>
      <c r="X36">
        <v>0.2</v>
      </c>
      <c r="Y36">
        <v>359.12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138</v>
      </c>
      <c r="AG36">
        <v>24.4</v>
      </c>
      <c r="AH36">
        <v>2</v>
      </c>
      <c r="AI36">
        <v>75775373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ROW(Source!A299)</f>
        <v>299</v>
      </c>
      <c r="B37">
        <v>75775374</v>
      </c>
      <c r="C37">
        <v>75536886</v>
      </c>
      <c r="D37">
        <v>75245847</v>
      </c>
      <c r="E37">
        <v>1</v>
      </c>
      <c r="F37">
        <v>1</v>
      </c>
      <c r="G37">
        <v>39</v>
      </c>
      <c r="H37">
        <v>3</v>
      </c>
      <c r="I37" t="s">
        <v>24</v>
      </c>
      <c r="J37" t="s">
        <v>27</v>
      </c>
      <c r="K37" t="s">
        <v>25</v>
      </c>
      <c r="L37">
        <v>1339</v>
      </c>
      <c r="N37">
        <v>1007</v>
      </c>
      <c r="O37" t="s">
        <v>26</v>
      </c>
      <c r="P37" t="s">
        <v>26</v>
      </c>
      <c r="Q37">
        <v>1</v>
      </c>
      <c r="X37">
        <v>0.35</v>
      </c>
      <c r="Y37">
        <v>49.83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138</v>
      </c>
      <c r="AG37">
        <v>42.7</v>
      </c>
      <c r="AH37">
        <v>2</v>
      </c>
      <c r="AI37">
        <v>75775374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ROW(Source!A301)</f>
        <v>301</v>
      </c>
      <c r="B38">
        <v>75775376</v>
      </c>
      <c r="C38">
        <v>75536900</v>
      </c>
      <c r="D38">
        <v>75242047</v>
      </c>
      <c r="E38">
        <v>39</v>
      </c>
      <c r="F38">
        <v>1</v>
      </c>
      <c r="G38">
        <v>39</v>
      </c>
      <c r="H38">
        <v>1</v>
      </c>
      <c r="I38" t="s">
        <v>195</v>
      </c>
      <c r="J38" t="s">
        <v>3</v>
      </c>
      <c r="K38" t="s">
        <v>196</v>
      </c>
      <c r="L38">
        <v>1191</v>
      </c>
      <c r="N38">
        <v>1013</v>
      </c>
      <c r="O38" t="s">
        <v>197</v>
      </c>
      <c r="P38" t="s">
        <v>197</v>
      </c>
      <c r="Q38">
        <v>1</v>
      </c>
      <c r="X38">
        <v>4.9400000000000004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1</v>
      </c>
      <c r="AF38" t="s">
        <v>138</v>
      </c>
      <c r="AG38">
        <v>602.67999999999995</v>
      </c>
      <c r="AH38">
        <v>2</v>
      </c>
      <c r="AI38">
        <v>75775376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ROW(Source!A301)</f>
        <v>301</v>
      </c>
      <c r="B39">
        <v>75775377</v>
      </c>
      <c r="C39">
        <v>75536900</v>
      </c>
      <c r="D39">
        <v>75245790</v>
      </c>
      <c r="E39">
        <v>1</v>
      </c>
      <c r="F39">
        <v>1</v>
      </c>
      <c r="G39">
        <v>39</v>
      </c>
      <c r="H39">
        <v>3</v>
      </c>
      <c r="I39" t="s">
        <v>213</v>
      </c>
      <c r="J39" t="s">
        <v>214</v>
      </c>
      <c r="K39" t="s">
        <v>215</v>
      </c>
      <c r="L39">
        <v>1296</v>
      </c>
      <c r="N39">
        <v>1002</v>
      </c>
      <c r="O39" t="s">
        <v>145</v>
      </c>
      <c r="P39" t="s">
        <v>145</v>
      </c>
      <c r="Q39">
        <v>1</v>
      </c>
      <c r="X39">
        <v>0.15</v>
      </c>
      <c r="Y39">
        <v>415.65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138</v>
      </c>
      <c r="AG39">
        <v>18.3</v>
      </c>
      <c r="AH39">
        <v>2</v>
      </c>
      <c r="AI39">
        <v>75775377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ROW(Source!A301)</f>
        <v>301</v>
      </c>
      <c r="B40">
        <v>75775378</v>
      </c>
      <c r="C40">
        <v>75536900</v>
      </c>
      <c r="D40">
        <v>75245793</v>
      </c>
      <c r="E40">
        <v>1</v>
      </c>
      <c r="F40">
        <v>1</v>
      </c>
      <c r="G40">
        <v>39</v>
      </c>
      <c r="H40">
        <v>3</v>
      </c>
      <c r="I40" t="s">
        <v>216</v>
      </c>
      <c r="J40" t="s">
        <v>217</v>
      </c>
      <c r="K40" t="s">
        <v>218</v>
      </c>
      <c r="L40">
        <v>1346</v>
      </c>
      <c r="N40">
        <v>1009</v>
      </c>
      <c r="O40" t="s">
        <v>219</v>
      </c>
      <c r="P40" t="s">
        <v>219</v>
      </c>
      <c r="Q40">
        <v>1</v>
      </c>
      <c r="X40">
        <v>0.18</v>
      </c>
      <c r="Y40">
        <v>359.12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138</v>
      </c>
      <c r="AG40">
        <v>21.96</v>
      </c>
      <c r="AH40">
        <v>2</v>
      </c>
      <c r="AI40">
        <v>75775378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ROW(Source!A301)</f>
        <v>301</v>
      </c>
      <c r="B41">
        <v>75775379</v>
      </c>
      <c r="C41">
        <v>75536900</v>
      </c>
      <c r="D41">
        <v>75245847</v>
      </c>
      <c r="E41">
        <v>1</v>
      </c>
      <c r="F41">
        <v>1</v>
      </c>
      <c r="G41">
        <v>39</v>
      </c>
      <c r="H41">
        <v>3</v>
      </c>
      <c r="I41" t="s">
        <v>24</v>
      </c>
      <c r="J41" t="s">
        <v>27</v>
      </c>
      <c r="K41" t="s">
        <v>25</v>
      </c>
      <c r="L41">
        <v>1339</v>
      </c>
      <c r="N41">
        <v>1007</v>
      </c>
      <c r="O41" t="s">
        <v>26</v>
      </c>
      <c r="P41" t="s">
        <v>26</v>
      </c>
      <c r="Q41">
        <v>1</v>
      </c>
      <c r="X41">
        <v>0.3</v>
      </c>
      <c r="Y41">
        <v>49.83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138</v>
      </c>
      <c r="AG41">
        <v>36.6</v>
      </c>
      <c r="AH41">
        <v>2</v>
      </c>
      <c r="AI41">
        <v>75775379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ROW(Source!A380)</f>
        <v>380</v>
      </c>
      <c r="B42">
        <v>75775381</v>
      </c>
      <c r="C42">
        <v>75536927</v>
      </c>
      <c r="D42">
        <v>75242047</v>
      </c>
      <c r="E42">
        <v>39</v>
      </c>
      <c r="F42">
        <v>1</v>
      </c>
      <c r="G42">
        <v>39</v>
      </c>
      <c r="H42">
        <v>1</v>
      </c>
      <c r="I42" t="s">
        <v>195</v>
      </c>
      <c r="J42" t="s">
        <v>3</v>
      </c>
      <c r="K42" t="s">
        <v>196</v>
      </c>
      <c r="L42">
        <v>1191</v>
      </c>
      <c r="N42">
        <v>1013</v>
      </c>
      <c r="O42" t="s">
        <v>197</v>
      </c>
      <c r="P42" t="s">
        <v>197</v>
      </c>
      <c r="Q42">
        <v>1</v>
      </c>
      <c r="X42">
        <v>0.93</v>
      </c>
      <c r="Y42">
        <v>0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1</v>
      </c>
      <c r="AF42" t="s">
        <v>162</v>
      </c>
      <c r="AG42">
        <v>0.93</v>
      </c>
      <c r="AH42">
        <v>2</v>
      </c>
      <c r="AI42">
        <v>75775381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ROW(Source!A381)</f>
        <v>381</v>
      </c>
      <c r="B43">
        <v>75775382</v>
      </c>
      <c r="C43">
        <v>75536933</v>
      </c>
      <c r="D43">
        <v>75242047</v>
      </c>
      <c r="E43">
        <v>39</v>
      </c>
      <c r="F43">
        <v>1</v>
      </c>
      <c r="G43">
        <v>39</v>
      </c>
      <c r="H43">
        <v>1</v>
      </c>
      <c r="I43" t="s">
        <v>195</v>
      </c>
      <c r="J43" t="s">
        <v>3</v>
      </c>
      <c r="K43" t="s">
        <v>196</v>
      </c>
      <c r="L43">
        <v>1191</v>
      </c>
      <c r="N43">
        <v>1013</v>
      </c>
      <c r="O43" t="s">
        <v>197</v>
      </c>
      <c r="P43" t="s">
        <v>197</v>
      </c>
      <c r="Q43">
        <v>1</v>
      </c>
      <c r="X43">
        <v>0.4</v>
      </c>
      <c r="Y43">
        <v>0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1</v>
      </c>
      <c r="AF43" t="s">
        <v>164</v>
      </c>
      <c r="AG43">
        <v>1.2</v>
      </c>
      <c r="AH43">
        <v>2</v>
      </c>
      <c r="AI43">
        <v>75775382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ROW(Source!A381)</f>
        <v>381</v>
      </c>
      <c r="B44">
        <v>75775383</v>
      </c>
      <c r="C44">
        <v>75536933</v>
      </c>
      <c r="D44">
        <v>75245766</v>
      </c>
      <c r="E44">
        <v>1</v>
      </c>
      <c r="F44">
        <v>1</v>
      </c>
      <c r="G44">
        <v>39</v>
      </c>
      <c r="H44">
        <v>3</v>
      </c>
      <c r="I44" t="s">
        <v>198</v>
      </c>
      <c r="J44" t="s">
        <v>199</v>
      </c>
      <c r="K44" t="s">
        <v>200</v>
      </c>
      <c r="L44">
        <v>1296</v>
      </c>
      <c r="N44">
        <v>1002</v>
      </c>
      <c r="O44" t="s">
        <v>145</v>
      </c>
      <c r="P44" t="s">
        <v>145</v>
      </c>
      <c r="Q44">
        <v>1</v>
      </c>
      <c r="X44">
        <v>2.5000000000000001E-2</v>
      </c>
      <c r="Y44">
        <v>101.27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164</v>
      </c>
      <c r="AG44">
        <v>7.4999999999999997E-2</v>
      </c>
      <c r="AH44">
        <v>2</v>
      </c>
      <c r="AI44">
        <v>75775383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ROW(Source!A381)</f>
        <v>381</v>
      </c>
      <c r="B45">
        <v>75775384</v>
      </c>
      <c r="C45">
        <v>75536933</v>
      </c>
      <c r="D45">
        <v>75245783</v>
      </c>
      <c r="E45">
        <v>1</v>
      </c>
      <c r="F45">
        <v>1</v>
      </c>
      <c r="G45">
        <v>39</v>
      </c>
      <c r="H45">
        <v>3</v>
      </c>
      <c r="I45" t="s">
        <v>201</v>
      </c>
      <c r="J45" t="s">
        <v>202</v>
      </c>
      <c r="K45" t="s">
        <v>203</v>
      </c>
      <c r="L45">
        <v>1296</v>
      </c>
      <c r="N45">
        <v>1002</v>
      </c>
      <c r="O45" t="s">
        <v>145</v>
      </c>
      <c r="P45" t="s">
        <v>145</v>
      </c>
      <c r="Q45">
        <v>1</v>
      </c>
      <c r="X45">
        <v>0.01</v>
      </c>
      <c r="Y45">
        <v>826.71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164</v>
      </c>
      <c r="AG45">
        <v>0.03</v>
      </c>
      <c r="AH45">
        <v>2</v>
      </c>
      <c r="AI45">
        <v>75775384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ROW(Source!A381)</f>
        <v>381</v>
      </c>
      <c r="B46">
        <v>75775385</v>
      </c>
      <c r="C46">
        <v>75536933</v>
      </c>
      <c r="D46">
        <v>75245847</v>
      </c>
      <c r="E46">
        <v>1</v>
      </c>
      <c r="F46">
        <v>1</v>
      </c>
      <c r="G46">
        <v>39</v>
      </c>
      <c r="H46">
        <v>3</v>
      </c>
      <c r="I46" t="s">
        <v>24</v>
      </c>
      <c r="J46" t="s">
        <v>27</v>
      </c>
      <c r="K46" t="s">
        <v>25</v>
      </c>
      <c r="L46">
        <v>1339</v>
      </c>
      <c r="N46">
        <v>1007</v>
      </c>
      <c r="O46" t="s">
        <v>26</v>
      </c>
      <c r="P46" t="s">
        <v>26</v>
      </c>
      <c r="Q46">
        <v>1</v>
      </c>
      <c r="X46">
        <v>5.0000000000000001E-3</v>
      </c>
      <c r="Y46">
        <v>49.83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164</v>
      </c>
      <c r="AG46">
        <v>1.4999999999999999E-2</v>
      </c>
      <c r="AH46">
        <v>2</v>
      </c>
      <c r="AI46">
        <v>75775385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ROW(Source!A418)</f>
        <v>418</v>
      </c>
      <c r="B47">
        <v>75775387</v>
      </c>
      <c r="C47">
        <v>75536955</v>
      </c>
      <c r="D47">
        <v>75242047</v>
      </c>
      <c r="E47">
        <v>39</v>
      </c>
      <c r="F47">
        <v>1</v>
      </c>
      <c r="G47">
        <v>39</v>
      </c>
      <c r="H47">
        <v>1</v>
      </c>
      <c r="I47" t="s">
        <v>195</v>
      </c>
      <c r="J47" t="s">
        <v>3</v>
      </c>
      <c r="K47" t="s">
        <v>196</v>
      </c>
      <c r="L47">
        <v>1191</v>
      </c>
      <c r="N47">
        <v>1013</v>
      </c>
      <c r="O47" t="s">
        <v>197</v>
      </c>
      <c r="P47" t="s">
        <v>197</v>
      </c>
      <c r="Q47">
        <v>1</v>
      </c>
      <c r="X47">
        <v>0.92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1</v>
      </c>
      <c r="AF47" t="s">
        <v>167</v>
      </c>
      <c r="AG47">
        <v>3.68</v>
      </c>
      <c r="AH47">
        <v>2</v>
      </c>
      <c r="AI47">
        <v>75775387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ROW(Source!A418)</f>
        <v>418</v>
      </c>
      <c r="B48">
        <v>75775388</v>
      </c>
      <c r="C48">
        <v>75536955</v>
      </c>
      <c r="D48">
        <v>75245762</v>
      </c>
      <c r="E48">
        <v>1</v>
      </c>
      <c r="F48">
        <v>1</v>
      </c>
      <c r="G48">
        <v>39</v>
      </c>
      <c r="H48">
        <v>3</v>
      </c>
      <c r="I48" t="s">
        <v>204</v>
      </c>
      <c r="J48" t="s">
        <v>205</v>
      </c>
      <c r="K48" t="s">
        <v>206</v>
      </c>
      <c r="L48">
        <v>1296</v>
      </c>
      <c r="N48">
        <v>1002</v>
      </c>
      <c r="O48" t="s">
        <v>145</v>
      </c>
      <c r="P48" t="s">
        <v>145</v>
      </c>
      <c r="Q48">
        <v>1</v>
      </c>
      <c r="X48">
        <v>0.2</v>
      </c>
      <c r="Y48">
        <v>136.29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167</v>
      </c>
      <c r="AG48">
        <v>0.8</v>
      </c>
      <c r="AH48">
        <v>2</v>
      </c>
      <c r="AI48">
        <v>75775388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ROW(Source!A418)</f>
        <v>418</v>
      </c>
      <c r="B49">
        <v>75775389</v>
      </c>
      <c r="C49">
        <v>75536955</v>
      </c>
      <c r="D49">
        <v>75245847</v>
      </c>
      <c r="E49">
        <v>1</v>
      </c>
      <c r="F49">
        <v>1</v>
      </c>
      <c r="G49">
        <v>39</v>
      </c>
      <c r="H49">
        <v>3</v>
      </c>
      <c r="I49" t="s">
        <v>24</v>
      </c>
      <c r="J49" t="s">
        <v>27</v>
      </c>
      <c r="K49" t="s">
        <v>25</v>
      </c>
      <c r="L49">
        <v>1339</v>
      </c>
      <c r="N49">
        <v>1007</v>
      </c>
      <c r="O49" t="s">
        <v>26</v>
      </c>
      <c r="P49" t="s">
        <v>26</v>
      </c>
      <c r="Q49">
        <v>1</v>
      </c>
      <c r="X49">
        <v>0.01</v>
      </c>
      <c r="Y49">
        <v>49.83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167</v>
      </c>
      <c r="AG49">
        <v>0.04</v>
      </c>
      <c r="AH49">
        <v>2</v>
      </c>
      <c r="AI49">
        <v>75775389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ROW(Source!A420)</f>
        <v>420</v>
      </c>
      <c r="B50">
        <v>75775391</v>
      </c>
      <c r="C50">
        <v>75536966</v>
      </c>
      <c r="D50">
        <v>75242047</v>
      </c>
      <c r="E50">
        <v>39</v>
      </c>
      <c r="F50">
        <v>1</v>
      </c>
      <c r="G50">
        <v>39</v>
      </c>
      <c r="H50">
        <v>1</v>
      </c>
      <c r="I50" t="s">
        <v>195</v>
      </c>
      <c r="J50" t="s">
        <v>3</v>
      </c>
      <c r="K50" t="s">
        <v>196</v>
      </c>
      <c r="L50">
        <v>1191</v>
      </c>
      <c r="N50">
        <v>1013</v>
      </c>
      <c r="O50" t="s">
        <v>197</v>
      </c>
      <c r="P50" t="s">
        <v>197</v>
      </c>
      <c r="Q50">
        <v>1</v>
      </c>
      <c r="X50">
        <v>1.17</v>
      </c>
      <c r="Y50">
        <v>0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1</v>
      </c>
      <c r="AF50" t="s">
        <v>167</v>
      </c>
      <c r="AG50">
        <v>4.68</v>
      </c>
      <c r="AH50">
        <v>2</v>
      </c>
      <c r="AI50">
        <v>75775391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ROW(Source!A420)</f>
        <v>420</v>
      </c>
      <c r="B51">
        <v>75775392</v>
      </c>
      <c r="C51">
        <v>75536966</v>
      </c>
      <c r="D51">
        <v>75245765</v>
      </c>
      <c r="E51">
        <v>1</v>
      </c>
      <c r="F51">
        <v>1</v>
      </c>
      <c r="G51">
        <v>39</v>
      </c>
      <c r="H51">
        <v>3</v>
      </c>
      <c r="I51" t="s">
        <v>207</v>
      </c>
      <c r="J51" t="s">
        <v>208</v>
      </c>
      <c r="K51" t="s">
        <v>209</v>
      </c>
      <c r="L51">
        <v>1296</v>
      </c>
      <c r="N51">
        <v>1002</v>
      </c>
      <c r="O51" t="s">
        <v>145</v>
      </c>
      <c r="P51" t="s">
        <v>145</v>
      </c>
      <c r="Q51">
        <v>1</v>
      </c>
      <c r="X51">
        <v>0.1</v>
      </c>
      <c r="Y51">
        <v>161.79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167</v>
      </c>
      <c r="AG51">
        <v>0.4</v>
      </c>
      <c r="AH51">
        <v>2</v>
      </c>
      <c r="AI51">
        <v>75775392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ROW(Source!A420)</f>
        <v>420</v>
      </c>
      <c r="B52">
        <v>75775393</v>
      </c>
      <c r="C52">
        <v>75536966</v>
      </c>
      <c r="D52">
        <v>75245847</v>
      </c>
      <c r="E52">
        <v>1</v>
      </c>
      <c r="F52">
        <v>1</v>
      </c>
      <c r="G52">
        <v>39</v>
      </c>
      <c r="H52">
        <v>3</v>
      </c>
      <c r="I52" t="s">
        <v>24</v>
      </c>
      <c r="J52" t="s">
        <v>27</v>
      </c>
      <c r="K52" t="s">
        <v>25</v>
      </c>
      <c r="L52">
        <v>1339</v>
      </c>
      <c r="N52">
        <v>1007</v>
      </c>
      <c r="O52" t="s">
        <v>26</v>
      </c>
      <c r="P52" t="s">
        <v>26</v>
      </c>
      <c r="Q52">
        <v>1</v>
      </c>
      <c r="X52">
        <v>0.01</v>
      </c>
      <c r="Y52">
        <v>49.83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167</v>
      </c>
      <c r="AG52">
        <v>0.04</v>
      </c>
      <c r="AH52">
        <v>2</v>
      </c>
      <c r="AI52">
        <v>75775393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ROW(Source!A457)</f>
        <v>457</v>
      </c>
      <c r="B53">
        <v>75775395</v>
      </c>
      <c r="C53">
        <v>75536983</v>
      </c>
      <c r="D53">
        <v>75242047</v>
      </c>
      <c r="E53">
        <v>39</v>
      </c>
      <c r="F53">
        <v>1</v>
      </c>
      <c r="G53">
        <v>39</v>
      </c>
      <c r="H53">
        <v>1</v>
      </c>
      <c r="I53" t="s">
        <v>195</v>
      </c>
      <c r="J53" t="s">
        <v>3</v>
      </c>
      <c r="K53" t="s">
        <v>196</v>
      </c>
      <c r="L53">
        <v>1191</v>
      </c>
      <c r="N53">
        <v>1013</v>
      </c>
      <c r="O53" t="s">
        <v>197</v>
      </c>
      <c r="P53" t="s">
        <v>197</v>
      </c>
      <c r="Q53">
        <v>1</v>
      </c>
      <c r="X53">
        <v>4.5</v>
      </c>
      <c r="Y53">
        <v>0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1</v>
      </c>
      <c r="AF53" t="s">
        <v>162</v>
      </c>
      <c r="AG53">
        <v>4.5</v>
      </c>
      <c r="AH53">
        <v>2</v>
      </c>
      <c r="AI53">
        <v>75775395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ROW(Source!A457)</f>
        <v>457</v>
      </c>
      <c r="B54">
        <v>75775396</v>
      </c>
      <c r="C54">
        <v>75536983</v>
      </c>
      <c r="D54">
        <v>75245766</v>
      </c>
      <c r="E54">
        <v>1</v>
      </c>
      <c r="F54">
        <v>1</v>
      </c>
      <c r="G54">
        <v>39</v>
      </c>
      <c r="H54">
        <v>3</v>
      </c>
      <c r="I54" t="s">
        <v>198</v>
      </c>
      <c r="J54" t="s">
        <v>199</v>
      </c>
      <c r="K54" t="s">
        <v>200</v>
      </c>
      <c r="L54">
        <v>1296</v>
      </c>
      <c r="N54">
        <v>1002</v>
      </c>
      <c r="O54" t="s">
        <v>145</v>
      </c>
      <c r="P54" t="s">
        <v>145</v>
      </c>
      <c r="Q54">
        <v>1</v>
      </c>
      <c r="X54">
        <v>0.6</v>
      </c>
      <c r="Y54">
        <v>101.27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162</v>
      </c>
      <c r="AG54">
        <v>0.6</v>
      </c>
      <c r="AH54">
        <v>2</v>
      </c>
      <c r="AI54">
        <v>75775396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ROW(Source!A457)</f>
        <v>457</v>
      </c>
      <c r="B55">
        <v>75775397</v>
      </c>
      <c r="C55">
        <v>75536983</v>
      </c>
      <c r="D55">
        <v>75245847</v>
      </c>
      <c r="E55">
        <v>1</v>
      </c>
      <c r="F55">
        <v>1</v>
      </c>
      <c r="G55">
        <v>39</v>
      </c>
      <c r="H55">
        <v>3</v>
      </c>
      <c r="I55" t="s">
        <v>24</v>
      </c>
      <c r="J55" t="s">
        <v>27</v>
      </c>
      <c r="K55" t="s">
        <v>25</v>
      </c>
      <c r="L55">
        <v>1339</v>
      </c>
      <c r="N55">
        <v>1007</v>
      </c>
      <c r="O55" t="s">
        <v>26</v>
      </c>
      <c r="P55" t="s">
        <v>26</v>
      </c>
      <c r="Q55">
        <v>1</v>
      </c>
      <c r="X55">
        <v>0.03</v>
      </c>
      <c r="Y55">
        <v>49.83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162</v>
      </c>
      <c r="AG55">
        <v>0.03</v>
      </c>
      <c r="AH55">
        <v>2</v>
      </c>
      <c r="AI55">
        <v>75775397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ROW(Source!A459)</f>
        <v>459</v>
      </c>
      <c r="B56">
        <v>75775399</v>
      </c>
      <c r="C56">
        <v>75537000</v>
      </c>
      <c r="D56">
        <v>75242047</v>
      </c>
      <c r="E56">
        <v>39</v>
      </c>
      <c r="F56">
        <v>1</v>
      </c>
      <c r="G56">
        <v>39</v>
      </c>
      <c r="H56">
        <v>1</v>
      </c>
      <c r="I56" t="s">
        <v>195</v>
      </c>
      <c r="J56" t="s">
        <v>3</v>
      </c>
      <c r="K56" t="s">
        <v>196</v>
      </c>
      <c r="L56">
        <v>1191</v>
      </c>
      <c r="N56">
        <v>1013</v>
      </c>
      <c r="O56" t="s">
        <v>197</v>
      </c>
      <c r="P56" t="s">
        <v>197</v>
      </c>
      <c r="Q56">
        <v>1</v>
      </c>
      <c r="X56">
        <v>2.5299999999999998</v>
      </c>
      <c r="Y56">
        <v>0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1</v>
      </c>
      <c r="AF56" t="s">
        <v>178</v>
      </c>
      <c r="AG56">
        <v>20.239999999999998</v>
      </c>
      <c r="AH56">
        <v>2</v>
      </c>
      <c r="AI56">
        <v>75775399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ROW(Source!A459)</f>
        <v>459</v>
      </c>
      <c r="B57">
        <v>75775400</v>
      </c>
      <c r="C57">
        <v>75537000</v>
      </c>
      <c r="D57">
        <v>75245801</v>
      </c>
      <c r="E57">
        <v>1</v>
      </c>
      <c r="F57">
        <v>1</v>
      </c>
      <c r="G57">
        <v>39</v>
      </c>
      <c r="H57">
        <v>3</v>
      </c>
      <c r="I57" t="s">
        <v>220</v>
      </c>
      <c r="J57" t="s">
        <v>221</v>
      </c>
      <c r="K57" t="s">
        <v>222</v>
      </c>
      <c r="L57">
        <v>1296</v>
      </c>
      <c r="N57">
        <v>1002</v>
      </c>
      <c r="O57" t="s">
        <v>145</v>
      </c>
      <c r="P57" t="s">
        <v>145</v>
      </c>
      <c r="Q57">
        <v>1</v>
      </c>
      <c r="X57">
        <v>1.4999999999999999E-2</v>
      </c>
      <c r="Y57">
        <v>86.74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178</v>
      </c>
      <c r="AG57">
        <v>0.12</v>
      </c>
      <c r="AH57">
        <v>2</v>
      </c>
      <c r="AI57">
        <v>75775400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ROW(Source!A459)</f>
        <v>459</v>
      </c>
      <c r="B58">
        <v>75775401</v>
      </c>
      <c r="C58">
        <v>75537000</v>
      </c>
      <c r="D58">
        <v>75245847</v>
      </c>
      <c r="E58">
        <v>1</v>
      </c>
      <c r="F58">
        <v>1</v>
      </c>
      <c r="G58">
        <v>39</v>
      </c>
      <c r="H58">
        <v>3</v>
      </c>
      <c r="I58" t="s">
        <v>24</v>
      </c>
      <c r="J58" t="s">
        <v>27</v>
      </c>
      <c r="K58" t="s">
        <v>25</v>
      </c>
      <c r="L58">
        <v>1339</v>
      </c>
      <c r="N58">
        <v>1007</v>
      </c>
      <c r="O58" t="s">
        <v>26</v>
      </c>
      <c r="P58" t="s">
        <v>26</v>
      </c>
      <c r="Q58">
        <v>1</v>
      </c>
      <c r="X58">
        <v>0.03</v>
      </c>
      <c r="Y58">
        <v>49.83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178</v>
      </c>
      <c r="AG58">
        <v>0.24</v>
      </c>
      <c r="AH58">
        <v>2</v>
      </c>
      <c r="AI58">
        <v>75775401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ROW(Source!A496)</f>
        <v>496</v>
      </c>
      <c r="B59">
        <v>75775403</v>
      </c>
      <c r="C59">
        <v>75537017</v>
      </c>
      <c r="D59">
        <v>75242047</v>
      </c>
      <c r="E59">
        <v>39</v>
      </c>
      <c r="F59">
        <v>1</v>
      </c>
      <c r="G59">
        <v>39</v>
      </c>
      <c r="H59">
        <v>1</v>
      </c>
      <c r="I59" t="s">
        <v>195</v>
      </c>
      <c r="J59" t="s">
        <v>3</v>
      </c>
      <c r="K59" t="s">
        <v>196</v>
      </c>
      <c r="L59">
        <v>1191</v>
      </c>
      <c r="N59">
        <v>1013</v>
      </c>
      <c r="O59" t="s">
        <v>197</v>
      </c>
      <c r="P59" t="s">
        <v>197</v>
      </c>
      <c r="Q59">
        <v>1</v>
      </c>
      <c r="X59">
        <v>8.9600000000000009</v>
      </c>
      <c r="Y59">
        <v>0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1</v>
      </c>
      <c r="AF59" t="s">
        <v>167</v>
      </c>
      <c r="AG59">
        <v>35.840000000000003</v>
      </c>
      <c r="AH59">
        <v>2</v>
      </c>
      <c r="AI59">
        <v>75775403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ROW(Source!A496)</f>
        <v>496</v>
      </c>
      <c r="B60">
        <v>75775404</v>
      </c>
      <c r="C60">
        <v>75537017</v>
      </c>
      <c r="D60">
        <v>75245790</v>
      </c>
      <c r="E60">
        <v>1</v>
      </c>
      <c r="F60">
        <v>1</v>
      </c>
      <c r="G60">
        <v>39</v>
      </c>
      <c r="H60">
        <v>3</v>
      </c>
      <c r="I60" t="s">
        <v>213</v>
      </c>
      <c r="J60" t="s">
        <v>214</v>
      </c>
      <c r="K60" t="s">
        <v>215</v>
      </c>
      <c r="L60">
        <v>1296</v>
      </c>
      <c r="N60">
        <v>1002</v>
      </c>
      <c r="O60" t="s">
        <v>145</v>
      </c>
      <c r="P60" t="s">
        <v>145</v>
      </c>
      <c r="Q60">
        <v>1</v>
      </c>
      <c r="X60">
        <v>0.17</v>
      </c>
      <c r="Y60">
        <v>415.65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167</v>
      </c>
      <c r="AG60">
        <v>0.68</v>
      </c>
      <c r="AH60">
        <v>2</v>
      </c>
      <c r="AI60">
        <v>75775404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ROW(Source!A496)</f>
        <v>496</v>
      </c>
      <c r="B61">
        <v>75775405</v>
      </c>
      <c r="C61">
        <v>75537017</v>
      </c>
      <c r="D61">
        <v>75245793</v>
      </c>
      <c r="E61">
        <v>1</v>
      </c>
      <c r="F61">
        <v>1</v>
      </c>
      <c r="G61">
        <v>39</v>
      </c>
      <c r="H61">
        <v>3</v>
      </c>
      <c r="I61" t="s">
        <v>216</v>
      </c>
      <c r="J61" t="s">
        <v>217</v>
      </c>
      <c r="K61" t="s">
        <v>218</v>
      </c>
      <c r="L61">
        <v>1346</v>
      </c>
      <c r="N61">
        <v>1009</v>
      </c>
      <c r="O61" t="s">
        <v>219</v>
      </c>
      <c r="P61" t="s">
        <v>219</v>
      </c>
      <c r="Q61">
        <v>1</v>
      </c>
      <c r="X61">
        <v>0.2</v>
      </c>
      <c r="Y61">
        <v>359.12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167</v>
      </c>
      <c r="AG61">
        <v>0.8</v>
      </c>
      <c r="AH61">
        <v>2</v>
      </c>
      <c r="AI61">
        <v>75775405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ROW(Source!A496)</f>
        <v>496</v>
      </c>
      <c r="B62">
        <v>75775406</v>
      </c>
      <c r="C62">
        <v>75537017</v>
      </c>
      <c r="D62">
        <v>75245847</v>
      </c>
      <c r="E62">
        <v>1</v>
      </c>
      <c r="F62">
        <v>1</v>
      </c>
      <c r="G62">
        <v>39</v>
      </c>
      <c r="H62">
        <v>3</v>
      </c>
      <c r="I62" t="s">
        <v>24</v>
      </c>
      <c r="J62" t="s">
        <v>27</v>
      </c>
      <c r="K62" t="s">
        <v>25</v>
      </c>
      <c r="L62">
        <v>1339</v>
      </c>
      <c r="N62">
        <v>1007</v>
      </c>
      <c r="O62" t="s">
        <v>26</v>
      </c>
      <c r="P62" t="s">
        <v>26</v>
      </c>
      <c r="Q62">
        <v>1</v>
      </c>
      <c r="X62">
        <v>0.35</v>
      </c>
      <c r="Y62">
        <v>49.83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167</v>
      </c>
      <c r="AG62">
        <v>1.4</v>
      </c>
      <c r="AH62">
        <v>2</v>
      </c>
      <c r="AI62">
        <v>75775406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ROW(Source!A498)</f>
        <v>498</v>
      </c>
      <c r="B63">
        <v>75775408</v>
      </c>
      <c r="C63">
        <v>75537039</v>
      </c>
      <c r="D63">
        <v>75242047</v>
      </c>
      <c r="E63">
        <v>39</v>
      </c>
      <c r="F63">
        <v>1</v>
      </c>
      <c r="G63">
        <v>39</v>
      </c>
      <c r="H63">
        <v>1</v>
      </c>
      <c r="I63" t="s">
        <v>195</v>
      </c>
      <c r="J63" t="s">
        <v>3</v>
      </c>
      <c r="K63" t="s">
        <v>196</v>
      </c>
      <c r="L63">
        <v>1191</v>
      </c>
      <c r="N63">
        <v>1013</v>
      </c>
      <c r="O63" t="s">
        <v>197</v>
      </c>
      <c r="P63" t="s">
        <v>197</v>
      </c>
      <c r="Q63">
        <v>1</v>
      </c>
      <c r="X63">
        <v>4.9400000000000004</v>
      </c>
      <c r="Y63">
        <v>0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1</v>
      </c>
      <c r="AF63" t="s">
        <v>167</v>
      </c>
      <c r="AG63">
        <v>19.760000000000002</v>
      </c>
      <c r="AH63">
        <v>2</v>
      </c>
      <c r="AI63">
        <v>75775408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ROW(Source!A498)</f>
        <v>498</v>
      </c>
      <c r="B64">
        <v>75775409</v>
      </c>
      <c r="C64">
        <v>75537039</v>
      </c>
      <c r="D64">
        <v>75245790</v>
      </c>
      <c r="E64">
        <v>1</v>
      </c>
      <c r="F64">
        <v>1</v>
      </c>
      <c r="G64">
        <v>39</v>
      </c>
      <c r="H64">
        <v>3</v>
      </c>
      <c r="I64" t="s">
        <v>213</v>
      </c>
      <c r="J64" t="s">
        <v>214</v>
      </c>
      <c r="K64" t="s">
        <v>215</v>
      </c>
      <c r="L64">
        <v>1296</v>
      </c>
      <c r="N64">
        <v>1002</v>
      </c>
      <c r="O64" t="s">
        <v>145</v>
      </c>
      <c r="P64" t="s">
        <v>145</v>
      </c>
      <c r="Q64">
        <v>1</v>
      </c>
      <c r="X64">
        <v>0.15</v>
      </c>
      <c r="Y64">
        <v>415.65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167</v>
      </c>
      <c r="AG64">
        <v>0.6</v>
      </c>
      <c r="AH64">
        <v>2</v>
      </c>
      <c r="AI64">
        <v>75775409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ROW(Source!A498)</f>
        <v>498</v>
      </c>
      <c r="B65">
        <v>75775410</v>
      </c>
      <c r="C65">
        <v>75537039</v>
      </c>
      <c r="D65">
        <v>75245793</v>
      </c>
      <c r="E65">
        <v>1</v>
      </c>
      <c r="F65">
        <v>1</v>
      </c>
      <c r="G65">
        <v>39</v>
      </c>
      <c r="H65">
        <v>3</v>
      </c>
      <c r="I65" t="s">
        <v>216</v>
      </c>
      <c r="J65" t="s">
        <v>217</v>
      </c>
      <c r="K65" t="s">
        <v>218</v>
      </c>
      <c r="L65">
        <v>1346</v>
      </c>
      <c r="N65">
        <v>1009</v>
      </c>
      <c r="O65" t="s">
        <v>219</v>
      </c>
      <c r="P65" t="s">
        <v>219</v>
      </c>
      <c r="Q65">
        <v>1</v>
      </c>
      <c r="X65">
        <v>0.18</v>
      </c>
      <c r="Y65">
        <v>359.12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167</v>
      </c>
      <c r="AG65">
        <v>0.72</v>
      </c>
      <c r="AH65">
        <v>2</v>
      </c>
      <c r="AI65">
        <v>75775410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ROW(Source!A498)</f>
        <v>498</v>
      </c>
      <c r="B66">
        <v>75775411</v>
      </c>
      <c r="C66">
        <v>75537039</v>
      </c>
      <c r="D66">
        <v>75245847</v>
      </c>
      <c r="E66">
        <v>1</v>
      </c>
      <c r="F66">
        <v>1</v>
      </c>
      <c r="G66">
        <v>39</v>
      </c>
      <c r="H66">
        <v>3</v>
      </c>
      <c r="I66" t="s">
        <v>24</v>
      </c>
      <c r="J66" t="s">
        <v>27</v>
      </c>
      <c r="K66" t="s">
        <v>25</v>
      </c>
      <c r="L66">
        <v>1339</v>
      </c>
      <c r="N66">
        <v>1007</v>
      </c>
      <c r="O66" t="s">
        <v>26</v>
      </c>
      <c r="P66" t="s">
        <v>26</v>
      </c>
      <c r="Q66">
        <v>1</v>
      </c>
      <c r="X66">
        <v>0.3</v>
      </c>
      <c r="Y66">
        <v>49.83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167</v>
      </c>
      <c r="AG66">
        <v>1.2</v>
      </c>
      <c r="AH66">
        <v>2</v>
      </c>
      <c r="AI66">
        <v>75775411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ROW(Source!A535)</f>
        <v>535</v>
      </c>
      <c r="B67">
        <v>75775413</v>
      </c>
      <c r="C67">
        <v>75537061</v>
      </c>
      <c r="D67">
        <v>75242047</v>
      </c>
      <c r="E67">
        <v>39</v>
      </c>
      <c r="F67">
        <v>1</v>
      </c>
      <c r="G67">
        <v>39</v>
      </c>
      <c r="H67">
        <v>1</v>
      </c>
      <c r="I67" t="s">
        <v>195</v>
      </c>
      <c r="J67" t="s">
        <v>3</v>
      </c>
      <c r="K67" t="s">
        <v>196</v>
      </c>
      <c r="L67">
        <v>1191</v>
      </c>
      <c r="N67">
        <v>1013</v>
      </c>
      <c r="O67" t="s">
        <v>197</v>
      </c>
      <c r="P67" t="s">
        <v>197</v>
      </c>
      <c r="Q67">
        <v>1</v>
      </c>
      <c r="X67">
        <v>10.3</v>
      </c>
      <c r="Y67">
        <v>0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1</v>
      </c>
      <c r="AF67" t="s">
        <v>162</v>
      </c>
      <c r="AG67">
        <v>10.3</v>
      </c>
      <c r="AH67">
        <v>2</v>
      </c>
      <c r="AI67">
        <v>75775413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ROW(Source!A535)</f>
        <v>535</v>
      </c>
      <c r="B68">
        <v>75775414</v>
      </c>
      <c r="C68">
        <v>75537061</v>
      </c>
      <c r="D68">
        <v>75242104</v>
      </c>
      <c r="E68">
        <v>39</v>
      </c>
      <c r="F68">
        <v>1</v>
      </c>
      <c r="G68">
        <v>39</v>
      </c>
      <c r="H68">
        <v>3</v>
      </c>
      <c r="I68" t="s">
        <v>223</v>
      </c>
      <c r="J68" t="s">
        <v>3</v>
      </c>
      <c r="K68" t="s">
        <v>224</v>
      </c>
      <c r="L68">
        <v>1346</v>
      </c>
      <c r="N68">
        <v>1009</v>
      </c>
      <c r="O68" t="s">
        <v>219</v>
      </c>
      <c r="P68" t="s">
        <v>219</v>
      </c>
      <c r="Q68">
        <v>1</v>
      </c>
      <c r="X68">
        <v>0.79</v>
      </c>
      <c r="Y68">
        <v>69.796090000000007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162</v>
      </c>
      <c r="AG68">
        <v>0.79</v>
      </c>
      <c r="AH68">
        <v>2</v>
      </c>
      <c r="AI68">
        <v>75775414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74398</v>
      </c>
      <c r="M1">
        <v>10</v>
      </c>
      <c r="N1">
        <v>11</v>
      </c>
      <c r="O1">
        <v>13</v>
      </c>
      <c r="P1">
        <v>0</v>
      </c>
      <c r="Q1">
        <v>1</v>
      </c>
    </row>
    <row r="12" spans="1:103" x14ac:dyDescent="0.2">
      <c r="F12" t="str">
        <f>Source!F12</f>
        <v>1.2</v>
      </c>
      <c r="G12" t="str">
        <f>Source!G12</f>
        <v xml:space="preserve">Уборка внутренних и санитарных помещений здания ПРОДАКШН ОФИСОВ и уличных туалетов (Краснопахорское) 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4</vt:i4>
      </vt:variant>
    </vt:vector>
  </HeadingPairs>
  <TitlesOfParts>
    <vt:vector size="12" baseType="lpstr">
      <vt:lpstr>Смета СН-2012 по гл. 1-5</vt:lpstr>
      <vt:lpstr>Ведомость объемов работ</vt:lpstr>
      <vt:lpstr>Source</vt:lpstr>
      <vt:lpstr>SourceObSm</vt:lpstr>
      <vt:lpstr>SmtRes</vt:lpstr>
      <vt:lpstr>EtalonRes</vt:lpstr>
      <vt:lpstr>SrcPoprs</vt:lpstr>
      <vt:lpstr>SrcKA</vt:lpstr>
      <vt:lpstr>'Ведомость объемов работ'!Заголовки_для_печати</vt:lpstr>
      <vt:lpstr>'Смета СН-2012 по гл. 1-5'!Заголовки_для_печати</vt:lpstr>
      <vt:lpstr>'Ведомость объемов работ'!Область_печати</vt:lpstr>
      <vt:lpstr>'Смета СН-2012 по гл. 1-5'!Область_печати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Говорова Алина Евгеньевна</cp:lastModifiedBy>
  <dcterms:created xsi:type="dcterms:W3CDTF">2025-07-08T18:17:18Z</dcterms:created>
  <dcterms:modified xsi:type="dcterms:W3CDTF">2025-07-08T18:18:18Z</dcterms:modified>
</cp:coreProperties>
</file>